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hoha\OneDrive\Escritorio\CARPETAS ESCRITORIO\PAQUETES DE DOCUMENTOS\DASHBOARD 2024\"/>
    </mc:Choice>
  </mc:AlternateContent>
  <xr:revisionPtr revIDLastSave="0" documentId="13_ncr:1_{AB9DAAAE-9F1A-4843-86DC-DAE1A9282FFF}" xr6:coauthVersionLast="47" xr6:coauthVersionMax="47" xr10:uidLastSave="{00000000-0000-0000-0000-000000000000}"/>
  <bookViews>
    <workbookView xWindow="-109" yWindow="-109" windowWidth="26301" windowHeight="14169" tabRatio="777" xr2:uid="{CA1CEFA8-91BA-4FFA-9C52-6063D95015D1}"/>
  </bookViews>
  <sheets>
    <sheet name="Dashboard" sheetId="8" r:id="rId1"/>
    <sheet name="Tabla_personal" sheetId="1" r:id="rId2"/>
    <sheet name="Tabla_cursos" sheetId="2" r:id="rId3"/>
    <sheet name="Tabla_capacitaciones" sheetId="3" r:id="rId4"/>
    <sheet name="Tabla_post_capacitacion" sheetId="6" r:id="rId5"/>
    <sheet name="Otros" sheetId="5" r:id="rId6"/>
    <sheet name="Pivots" sheetId="7" r:id="rId7"/>
  </sheets>
  <definedNames>
    <definedName name="Cursos" localSheetId="4">Tabla2[Nombre curso]</definedName>
    <definedName name="Cursos">Tabla2[Nombre curso]</definedName>
    <definedName name="DNIs" localSheetId="4">Tabla1[DNI]</definedName>
    <definedName name="DNIs">Tabla1[DNI]</definedName>
    <definedName name="SegmentaciónDeDatos_Año">#N/A</definedName>
    <definedName name="SegmentaciónDeDatos_Area">#N/A</definedName>
    <definedName name="SegmentaciónDeDatos_Mes">#N/A</definedName>
  </definedNames>
  <calcPr calcId="191029"/>
  <pivotCaches>
    <pivotCache cacheId="0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" i="3" l="1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G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B15" i="6"/>
  <c r="B16" i="6"/>
  <c r="B17" i="6"/>
  <c r="D17" i="6" s="1"/>
  <c r="B18" i="6"/>
  <c r="D18" i="6" s="1"/>
  <c r="B19" i="6"/>
  <c r="B20" i="6"/>
  <c r="D20" i="6" s="1"/>
  <c r="B21" i="6"/>
  <c r="D21" i="6" s="1"/>
  <c r="B22" i="6"/>
  <c r="B23" i="6"/>
  <c r="B24" i="6"/>
  <c r="D24" i="6" s="1"/>
  <c r="B25" i="6"/>
  <c r="D25" i="6" s="1"/>
  <c r="B26" i="6"/>
  <c r="D26" i="6" s="1"/>
  <c r="B27" i="6"/>
  <c r="D27" i="6" s="1"/>
  <c r="B28" i="6"/>
  <c r="B29" i="6"/>
  <c r="D29" i="6" s="1"/>
  <c r="B30" i="6"/>
  <c r="D30" i="6" s="1"/>
  <c r="B31" i="6"/>
  <c r="B32" i="6"/>
  <c r="B33" i="6"/>
  <c r="D33" i="6" s="1"/>
  <c r="B34" i="6"/>
  <c r="D34" i="6" s="1"/>
  <c r="B35" i="6"/>
  <c r="B36" i="6"/>
  <c r="B37" i="6"/>
  <c r="D37" i="6" s="1"/>
  <c r="B38" i="6"/>
  <c r="D38" i="6" s="1"/>
  <c r="B39" i="6"/>
  <c r="D39" i="6" s="1"/>
  <c r="B40" i="6"/>
  <c r="B41" i="6"/>
  <c r="D41" i="6" s="1"/>
  <c r="B42" i="6"/>
  <c r="D42" i="6" s="1"/>
  <c r="B43" i="6"/>
  <c r="B44" i="6"/>
  <c r="B45" i="6"/>
  <c r="D45" i="6" s="1"/>
  <c r="B46" i="6"/>
  <c r="D46" i="6" s="1"/>
  <c r="B47" i="6"/>
  <c r="D47" i="6" s="1"/>
  <c r="B48" i="6"/>
  <c r="D48" i="6" s="1"/>
  <c r="B49" i="6"/>
  <c r="B50" i="6"/>
  <c r="D50" i="6" s="1"/>
  <c r="B51" i="6"/>
  <c r="D51" i="6" s="1"/>
  <c r="B52" i="6"/>
  <c r="D52" i="6" s="1"/>
  <c r="B53" i="6"/>
  <c r="D53" i="6" s="1"/>
  <c r="B54" i="6"/>
  <c r="D54" i="6" s="1"/>
  <c r="B55" i="6"/>
  <c r="B56" i="6"/>
  <c r="D56" i="6" s="1"/>
  <c r="B57" i="6"/>
  <c r="D57" i="6" s="1"/>
  <c r="B58" i="6"/>
  <c r="D58" i="6" s="1"/>
  <c r="B59" i="6"/>
  <c r="B60" i="6"/>
  <c r="D60" i="6" s="1"/>
  <c r="B61" i="6"/>
  <c r="B62" i="6"/>
  <c r="D62" i="6" s="1"/>
  <c r="B63" i="6"/>
  <c r="D63" i="6" s="1"/>
  <c r="B64" i="6"/>
  <c r="B65" i="6"/>
  <c r="D65" i="6" s="1"/>
  <c r="B66" i="6"/>
  <c r="D66" i="6" s="1"/>
  <c r="B67" i="6"/>
  <c r="B68" i="6"/>
  <c r="D68" i="6" s="1"/>
  <c r="B69" i="6"/>
  <c r="B70" i="6"/>
  <c r="D70" i="6" s="1"/>
  <c r="B71" i="6"/>
  <c r="D71" i="6" s="1"/>
  <c r="B72" i="6"/>
  <c r="B73" i="6"/>
  <c r="D73" i="6" s="1"/>
  <c r="D15" i="6"/>
  <c r="D16" i="6"/>
  <c r="D19" i="6"/>
  <c r="D22" i="6"/>
  <c r="D23" i="6"/>
  <c r="D28" i="6"/>
  <c r="D31" i="6"/>
  <c r="D32" i="6"/>
  <c r="D35" i="6"/>
  <c r="D36" i="6"/>
  <c r="D40" i="6"/>
  <c r="D43" i="6"/>
  <c r="D44" i="6"/>
  <c r="D49" i="6"/>
  <c r="D55" i="6"/>
  <c r="D59" i="6"/>
  <c r="D61" i="6"/>
  <c r="D64" i="6"/>
  <c r="D67" i="6"/>
  <c r="D69" i="6"/>
  <c r="D72" i="6"/>
  <c r="M121" i="3"/>
  <c r="L121" i="3"/>
  <c r="K121" i="3"/>
  <c r="J121" i="3"/>
  <c r="F121" i="3"/>
  <c r="C121" i="3"/>
  <c r="A121" i="3"/>
  <c r="H121" i="3" s="1"/>
  <c r="M120" i="3"/>
  <c r="L120" i="3"/>
  <c r="K120" i="3"/>
  <c r="J120" i="3"/>
  <c r="F120" i="3"/>
  <c r="C120" i="3"/>
  <c r="A120" i="3"/>
  <c r="I120" i="3" s="1"/>
  <c r="M119" i="3"/>
  <c r="L119" i="3"/>
  <c r="K119" i="3"/>
  <c r="J119" i="3"/>
  <c r="F119" i="3"/>
  <c r="C119" i="3"/>
  <c r="A119" i="3"/>
  <c r="I119" i="3" s="1"/>
  <c r="M118" i="3"/>
  <c r="L118" i="3"/>
  <c r="K118" i="3"/>
  <c r="J118" i="3"/>
  <c r="F118" i="3"/>
  <c r="C118" i="3"/>
  <c r="A118" i="3"/>
  <c r="I118" i="3" s="1"/>
  <c r="M117" i="3"/>
  <c r="L117" i="3"/>
  <c r="K117" i="3"/>
  <c r="J117" i="3"/>
  <c r="F117" i="3"/>
  <c r="C117" i="3"/>
  <c r="A117" i="3"/>
  <c r="H117" i="3" s="1"/>
  <c r="M116" i="3"/>
  <c r="L116" i="3"/>
  <c r="K116" i="3"/>
  <c r="J116" i="3"/>
  <c r="F116" i="3"/>
  <c r="C116" i="3"/>
  <c r="A116" i="3"/>
  <c r="H116" i="3" s="1"/>
  <c r="M115" i="3"/>
  <c r="L115" i="3"/>
  <c r="K115" i="3"/>
  <c r="J115" i="3"/>
  <c r="F115" i="3"/>
  <c r="C115" i="3"/>
  <c r="A115" i="3"/>
  <c r="I115" i="3" s="1"/>
  <c r="M114" i="3"/>
  <c r="L114" i="3"/>
  <c r="K114" i="3"/>
  <c r="J114" i="3"/>
  <c r="F114" i="3"/>
  <c r="C114" i="3"/>
  <c r="A114" i="3"/>
  <c r="I114" i="3" s="1"/>
  <c r="M113" i="3"/>
  <c r="L113" i="3"/>
  <c r="K113" i="3"/>
  <c r="J113" i="3"/>
  <c r="F113" i="3"/>
  <c r="C113" i="3"/>
  <c r="A113" i="3"/>
  <c r="H113" i="3" s="1"/>
  <c r="M112" i="3"/>
  <c r="L112" i="3"/>
  <c r="K112" i="3"/>
  <c r="J112" i="3"/>
  <c r="F112" i="3"/>
  <c r="C112" i="3"/>
  <c r="A112" i="3"/>
  <c r="H112" i="3" s="1"/>
  <c r="M111" i="3"/>
  <c r="L111" i="3"/>
  <c r="K111" i="3"/>
  <c r="J111" i="3"/>
  <c r="F111" i="3"/>
  <c r="C111" i="3"/>
  <c r="A111" i="3"/>
  <c r="I111" i="3" s="1"/>
  <c r="M110" i="3"/>
  <c r="L110" i="3"/>
  <c r="K110" i="3"/>
  <c r="J110" i="3"/>
  <c r="F110" i="3"/>
  <c r="C110" i="3"/>
  <c r="A110" i="3"/>
  <c r="H110" i="3" s="1"/>
  <c r="M109" i="3"/>
  <c r="L109" i="3"/>
  <c r="K109" i="3"/>
  <c r="J109" i="3"/>
  <c r="F109" i="3"/>
  <c r="C109" i="3"/>
  <c r="A109" i="3"/>
  <c r="H109" i="3" s="1"/>
  <c r="M108" i="3"/>
  <c r="L108" i="3"/>
  <c r="K108" i="3"/>
  <c r="J108" i="3"/>
  <c r="F108" i="3"/>
  <c r="C108" i="3"/>
  <c r="A108" i="3"/>
  <c r="H108" i="3" s="1"/>
  <c r="M107" i="3"/>
  <c r="L107" i="3"/>
  <c r="K107" i="3"/>
  <c r="J107" i="3"/>
  <c r="F107" i="3"/>
  <c r="C107" i="3"/>
  <c r="A107" i="3"/>
  <c r="H107" i="3" s="1"/>
  <c r="M106" i="3"/>
  <c r="L106" i="3"/>
  <c r="K106" i="3"/>
  <c r="J106" i="3"/>
  <c r="F106" i="3"/>
  <c r="C106" i="3"/>
  <c r="A106" i="3"/>
  <c r="H106" i="3" s="1"/>
  <c r="M105" i="3"/>
  <c r="L105" i="3"/>
  <c r="K105" i="3"/>
  <c r="J105" i="3"/>
  <c r="F105" i="3"/>
  <c r="C105" i="3"/>
  <c r="A105" i="3"/>
  <c r="H105" i="3" s="1"/>
  <c r="M104" i="3"/>
  <c r="L104" i="3"/>
  <c r="K104" i="3"/>
  <c r="J104" i="3"/>
  <c r="F104" i="3"/>
  <c r="C104" i="3"/>
  <c r="A104" i="3"/>
  <c r="H104" i="3" s="1"/>
  <c r="M103" i="3"/>
  <c r="L103" i="3"/>
  <c r="K103" i="3"/>
  <c r="J103" i="3"/>
  <c r="F103" i="3"/>
  <c r="C103" i="3"/>
  <c r="A103" i="3"/>
  <c r="I103" i="3" s="1"/>
  <c r="M102" i="3"/>
  <c r="L102" i="3"/>
  <c r="K102" i="3"/>
  <c r="J102" i="3"/>
  <c r="F102" i="3"/>
  <c r="C102" i="3"/>
  <c r="A102" i="3"/>
  <c r="H102" i="3" s="1"/>
  <c r="M101" i="3"/>
  <c r="L101" i="3"/>
  <c r="K101" i="3"/>
  <c r="J101" i="3"/>
  <c r="F101" i="3"/>
  <c r="C101" i="3"/>
  <c r="A101" i="3"/>
  <c r="H101" i="3" s="1"/>
  <c r="M100" i="3"/>
  <c r="L100" i="3"/>
  <c r="K100" i="3"/>
  <c r="J100" i="3"/>
  <c r="F100" i="3"/>
  <c r="C100" i="3"/>
  <c r="A100" i="3"/>
  <c r="H100" i="3" s="1"/>
  <c r="M99" i="3"/>
  <c r="L99" i="3"/>
  <c r="K99" i="3"/>
  <c r="J99" i="3"/>
  <c r="F99" i="3"/>
  <c r="C99" i="3"/>
  <c r="A99" i="3"/>
  <c r="I99" i="3" s="1"/>
  <c r="M98" i="3"/>
  <c r="L98" i="3"/>
  <c r="K98" i="3"/>
  <c r="J98" i="3"/>
  <c r="F98" i="3"/>
  <c r="C98" i="3"/>
  <c r="A98" i="3"/>
  <c r="I98" i="3" s="1"/>
  <c r="M97" i="3"/>
  <c r="L97" i="3"/>
  <c r="K97" i="3"/>
  <c r="J97" i="3"/>
  <c r="F97" i="3"/>
  <c r="C97" i="3"/>
  <c r="A97" i="3"/>
  <c r="H97" i="3" s="1"/>
  <c r="M96" i="3"/>
  <c r="L96" i="3"/>
  <c r="K96" i="3"/>
  <c r="J96" i="3"/>
  <c r="F96" i="3"/>
  <c r="C96" i="3"/>
  <c r="A96" i="3"/>
  <c r="H96" i="3" s="1"/>
  <c r="M95" i="3"/>
  <c r="L95" i="3"/>
  <c r="K95" i="3"/>
  <c r="J95" i="3"/>
  <c r="F95" i="3"/>
  <c r="C95" i="3"/>
  <c r="A95" i="3"/>
  <c r="I95" i="3" s="1"/>
  <c r="M94" i="3"/>
  <c r="L94" i="3"/>
  <c r="K94" i="3"/>
  <c r="J94" i="3"/>
  <c r="F94" i="3"/>
  <c r="C94" i="3"/>
  <c r="A94" i="3"/>
  <c r="H94" i="3" s="1"/>
  <c r="M93" i="3"/>
  <c r="L93" i="3"/>
  <c r="K93" i="3"/>
  <c r="J93" i="3"/>
  <c r="F93" i="3"/>
  <c r="C93" i="3"/>
  <c r="A93" i="3"/>
  <c r="H93" i="3" s="1"/>
  <c r="M92" i="3"/>
  <c r="L92" i="3"/>
  <c r="K92" i="3"/>
  <c r="J92" i="3"/>
  <c r="F92" i="3"/>
  <c r="C92" i="3"/>
  <c r="A92" i="3"/>
  <c r="H92" i="3" s="1"/>
  <c r="M91" i="3"/>
  <c r="L91" i="3"/>
  <c r="K91" i="3"/>
  <c r="J91" i="3"/>
  <c r="F91" i="3"/>
  <c r="C91" i="3"/>
  <c r="A91" i="3"/>
  <c r="I91" i="3" s="1"/>
  <c r="M90" i="3"/>
  <c r="L90" i="3"/>
  <c r="K90" i="3"/>
  <c r="J90" i="3"/>
  <c r="F90" i="3"/>
  <c r="C90" i="3"/>
  <c r="A90" i="3"/>
  <c r="I90" i="3" s="1"/>
  <c r="M89" i="3"/>
  <c r="L89" i="3"/>
  <c r="K89" i="3"/>
  <c r="J89" i="3"/>
  <c r="F89" i="3"/>
  <c r="C89" i="3"/>
  <c r="A89" i="3"/>
  <c r="H89" i="3" s="1"/>
  <c r="M88" i="3"/>
  <c r="L88" i="3"/>
  <c r="K88" i="3"/>
  <c r="J88" i="3"/>
  <c r="F88" i="3"/>
  <c r="C88" i="3"/>
  <c r="A88" i="3"/>
  <c r="H88" i="3" s="1"/>
  <c r="M87" i="3"/>
  <c r="L87" i="3"/>
  <c r="K87" i="3"/>
  <c r="J87" i="3"/>
  <c r="F87" i="3"/>
  <c r="C87" i="3"/>
  <c r="A87" i="3"/>
  <c r="I87" i="3" s="1"/>
  <c r="M86" i="3"/>
  <c r="L86" i="3"/>
  <c r="K86" i="3"/>
  <c r="J86" i="3"/>
  <c r="F86" i="3"/>
  <c r="C86" i="3"/>
  <c r="A86" i="3"/>
  <c r="H86" i="3" s="1"/>
  <c r="M85" i="3"/>
  <c r="L85" i="3"/>
  <c r="K85" i="3"/>
  <c r="J85" i="3"/>
  <c r="F85" i="3"/>
  <c r="C85" i="3"/>
  <c r="A85" i="3"/>
  <c r="H85" i="3" s="1"/>
  <c r="M84" i="3"/>
  <c r="L84" i="3"/>
  <c r="K84" i="3"/>
  <c r="J84" i="3"/>
  <c r="F84" i="3"/>
  <c r="C84" i="3"/>
  <c r="A84" i="3"/>
  <c r="H84" i="3" s="1"/>
  <c r="M83" i="3"/>
  <c r="L83" i="3"/>
  <c r="K83" i="3"/>
  <c r="J83" i="3"/>
  <c r="F83" i="3"/>
  <c r="C83" i="3"/>
  <c r="A83" i="3"/>
  <c r="I83" i="3" s="1"/>
  <c r="M82" i="3"/>
  <c r="L82" i="3"/>
  <c r="K82" i="3"/>
  <c r="J82" i="3"/>
  <c r="F82" i="3"/>
  <c r="C82" i="3"/>
  <c r="A82" i="3"/>
  <c r="H82" i="3" s="1"/>
  <c r="M81" i="3"/>
  <c r="L81" i="3"/>
  <c r="K81" i="3"/>
  <c r="J81" i="3"/>
  <c r="F81" i="3"/>
  <c r="C81" i="3"/>
  <c r="A81" i="3"/>
  <c r="H81" i="3" s="1"/>
  <c r="M80" i="3"/>
  <c r="L80" i="3"/>
  <c r="K80" i="3"/>
  <c r="J80" i="3"/>
  <c r="F80" i="3"/>
  <c r="C80" i="3"/>
  <c r="A80" i="3"/>
  <c r="I80" i="3" s="1"/>
  <c r="M79" i="3"/>
  <c r="L79" i="3"/>
  <c r="K79" i="3"/>
  <c r="J79" i="3"/>
  <c r="F79" i="3"/>
  <c r="C79" i="3"/>
  <c r="A79" i="3"/>
  <c r="I79" i="3" s="1"/>
  <c r="M78" i="3"/>
  <c r="L78" i="3"/>
  <c r="K78" i="3"/>
  <c r="J78" i="3"/>
  <c r="F78" i="3"/>
  <c r="C78" i="3"/>
  <c r="A78" i="3"/>
  <c r="I78" i="3" s="1"/>
  <c r="M77" i="3"/>
  <c r="L77" i="3"/>
  <c r="K77" i="3"/>
  <c r="J77" i="3"/>
  <c r="F77" i="3"/>
  <c r="C77" i="3"/>
  <c r="A77" i="3"/>
  <c r="H77" i="3" s="1"/>
  <c r="M76" i="3"/>
  <c r="L76" i="3"/>
  <c r="K76" i="3"/>
  <c r="J76" i="3"/>
  <c r="F76" i="3"/>
  <c r="C76" i="3"/>
  <c r="A76" i="3"/>
  <c r="I76" i="3" s="1"/>
  <c r="M75" i="3"/>
  <c r="L75" i="3"/>
  <c r="K75" i="3"/>
  <c r="J75" i="3"/>
  <c r="F75" i="3"/>
  <c r="C75" i="3"/>
  <c r="A75" i="3"/>
  <c r="H75" i="3" s="1"/>
  <c r="M74" i="3"/>
  <c r="L74" i="3"/>
  <c r="K74" i="3"/>
  <c r="J74" i="3"/>
  <c r="F74" i="3"/>
  <c r="C74" i="3"/>
  <c r="A74" i="3"/>
  <c r="I74" i="3" s="1"/>
  <c r="M73" i="3"/>
  <c r="L73" i="3"/>
  <c r="K73" i="3"/>
  <c r="J73" i="3"/>
  <c r="F73" i="3"/>
  <c r="C73" i="3"/>
  <c r="A73" i="3"/>
  <c r="H73" i="3" s="1"/>
  <c r="M72" i="3"/>
  <c r="L72" i="3"/>
  <c r="K72" i="3"/>
  <c r="J72" i="3"/>
  <c r="F72" i="3"/>
  <c r="C72" i="3"/>
  <c r="A72" i="3"/>
  <c r="I72" i="3" s="1"/>
  <c r="M71" i="3"/>
  <c r="L71" i="3"/>
  <c r="K71" i="3"/>
  <c r="J71" i="3"/>
  <c r="F71" i="3"/>
  <c r="C71" i="3"/>
  <c r="A71" i="3"/>
  <c r="H71" i="3" s="1"/>
  <c r="M70" i="3"/>
  <c r="L70" i="3"/>
  <c r="K70" i="3"/>
  <c r="J70" i="3"/>
  <c r="F70" i="3"/>
  <c r="C70" i="3"/>
  <c r="A70" i="3"/>
  <c r="I70" i="3" s="1"/>
  <c r="M69" i="3"/>
  <c r="L69" i="3"/>
  <c r="K69" i="3"/>
  <c r="J69" i="3"/>
  <c r="F69" i="3"/>
  <c r="C69" i="3"/>
  <c r="A69" i="3"/>
  <c r="H69" i="3" s="1"/>
  <c r="M68" i="3"/>
  <c r="L68" i="3"/>
  <c r="K68" i="3"/>
  <c r="J68" i="3"/>
  <c r="F68" i="3"/>
  <c r="C68" i="3"/>
  <c r="A68" i="3"/>
  <c r="I68" i="3" s="1"/>
  <c r="M67" i="3"/>
  <c r="L67" i="3"/>
  <c r="K67" i="3"/>
  <c r="J67" i="3"/>
  <c r="F67" i="3"/>
  <c r="C67" i="3"/>
  <c r="A67" i="3"/>
  <c r="I67" i="3" s="1"/>
  <c r="M66" i="3"/>
  <c r="L66" i="3"/>
  <c r="K66" i="3"/>
  <c r="J66" i="3"/>
  <c r="F66" i="3"/>
  <c r="C66" i="3"/>
  <c r="A66" i="3"/>
  <c r="I66" i="3" s="1"/>
  <c r="M65" i="3"/>
  <c r="L65" i="3"/>
  <c r="K65" i="3"/>
  <c r="J65" i="3"/>
  <c r="F65" i="3"/>
  <c r="C65" i="3"/>
  <c r="A65" i="3"/>
  <c r="H65" i="3" s="1"/>
  <c r="M64" i="3"/>
  <c r="L64" i="3"/>
  <c r="K64" i="3"/>
  <c r="J64" i="3"/>
  <c r="F64" i="3"/>
  <c r="C64" i="3"/>
  <c r="A64" i="3"/>
  <c r="I64" i="3" s="1"/>
  <c r="M63" i="3"/>
  <c r="L63" i="3"/>
  <c r="K63" i="3"/>
  <c r="J63" i="3"/>
  <c r="F63" i="3"/>
  <c r="C63" i="3"/>
  <c r="A63" i="3"/>
  <c r="I63" i="3" s="1"/>
  <c r="M62" i="3"/>
  <c r="L62" i="3"/>
  <c r="K62" i="3"/>
  <c r="J62" i="3"/>
  <c r="F62" i="3"/>
  <c r="C62" i="3"/>
  <c r="A62" i="3"/>
  <c r="I62" i="3" s="1"/>
  <c r="M61" i="3"/>
  <c r="L61" i="3"/>
  <c r="K61" i="3"/>
  <c r="J61" i="3"/>
  <c r="F61" i="3"/>
  <c r="C61" i="3"/>
  <c r="A61" i="3"/>
  <c r="H61" i="3" s="1"/>
  <c r="M60" i="3"/>
  <c r="L60" i="3"/>
  <c r="K60" i="3"/>
  <c r="J60" i="3"/>
  <c r="F60" i="3"/>
  <c r="C60" i="3"/>
  <c r="A60" i="3"/>
  <c r="I60" i="3" s="1"/>
  <c r="M59" i="3"/>
  <c r="L59" i="3"/>
  <c r="K59" i="3"/>
  <c r="J59" i="3"/>
  <c r="F59" i="3"/>
  <c r="C59" i="3"/>
  <c r="A59" i="3"/>
  <c r="I59" i="3" s="1"/>
  <c r="M58" i="3"/>
  <c r="L58" i="3"/>
  <c r="K58" i="3"/>
  <c r="J58" i="3"/>
  <c r="F58" i="3"/>
  <c r="C58" i="3"/>
  <c r="A58" i="3"/>
  <c r="I58" i="3" s="1"/>
  <c r="M57" i="3"/>
  <c r="L57" i="3"/>
  <c r="K57" i="3"/>
  <c r="J57" i="3"/>
  <c r="F57" i="3"/>
  <c r="C57" i="3"/>
  <c r="A57" i="3"/>
  <c r="H57" i="3" s="1"/>
  <c r="M56" i="3"/>
  <c r="L56" i="3"/>
  <c r="K56" i="3"/>
  <c r="J56" i="3"/>
  <c r="F56" i="3"/>
  <c r="C56" i="3"/>
  <c r="A56" i="3"/>
  <c r="I56" i="3" s="1"/>
  <c r="M55" i="3"/>
  <c r="L55" i="3"/>
  <c r="K55" i="3"/>
  <c r="J55" i="3"/>
  <c r="F55" i="3"/>
  <c r="C55" i="3"/>
  <c r="A55" i="3"/>
  <c r="I55" i="3" s="1"/>
  <c r="M54" i="3"/>
  <c r="L54" i="3"/>
  <c r="K54" i="3"/>
  <c r="J54" i="3"/>
  <c r="F54" i="3"/>
  <c r="C54" i="3"/>
  <c r="A54" i="3"/>
  <c r="I54" i="3" s="1"/>
  <c r="M53" i="3"/>
  <c r="L53" i="3"/>
  <c r="K53" i="3"/>
  <c r="J53" i="3"/>
  <c r="F53" i="3"/>
  <c r="C53" i="3"/>
  <c r="A53" i="3"/>
  <c r="H53" i="3" s="1"/>
  <c r="M52" i="3"/>
  <c r="L52" i="3"/>
  <c r="K52" i="3"/>
  <c r="J52" i="3"/>
  <c r="F52" i="3"/>
  <c r="C52" i="3"/>
  <c r="A52" i="3"/>
  <c r="I52" i="3" s="1"/>
  <c r="M51" i="3"/>
  <c r="L51" i="3"/>
  <c r="K51" i="3"/>
  <c r="J51" i="3"/>
  <c r="F51" i="3"/>
  <c r="C51" i="3"/>
  <c r="A51" i="3"/>
  <c r="I51" i="3" s="1"/>
  <c r="M50" i="3"/>
  <c r="L50" i="3"/>
  <c r="K50" i="3"/>
  <c r="J50" i="3"/>
  <c r="F50" i="3"/>
  <c r="C50" i="3"/>
  <c r="A50" i="3"/>
  <c r="I50" i="3" s="1"/>
  <c r="M49" i="3"/>
  <c r="L49" i="3"/>
  <c r="K49" i="3"/>
  <c r="J49" i="3"/>
  <c r="F49" i="3"/>
  <c r="C49" i="3"/>
  <c r="A49" i="3"/>
  <c r="H49" i="3" s="1"/>
  <c r="M48" i="3"/>
  <c r="L48" i="3"/>
  <c r="K48" i="3"/>
  <c r="J48" i="3"/>
  <c r="F48" i="3"/>
  <c r="C48" i="3"/>
  <c r="A48" i="3"/>
  <c r="I48" i="3" s="1"/>
  <c r="M47" i="3"/>
  <c r="L47" i="3"/>
  <c r="K47" i="3"/>
  <c r="J47" i="3"/>
  <c r="F47" i="3"/>
  <c r="C47" i="3"/>
  <c r="A47" i="3"/>
  <c r="I47" i="3" s="1"/>
  <c r="M46" i="3"/>
  <c r="L46" i="3"/>
  <c r="K46" i="3"/>
  <c r="J46" i="3"/>
  <c r="F46" i="3"/>
  <c r="C46" i="3"/>
  <c r="A46" i="3"/>
  <c r="I46" i="3" s="1"/>
  <c r="M45" i="3"/>
  <c r="L45" i="3"/>
  <c r="K45" i="3"/>
  <c r="J45" i="3"/>
  <c r="F45" i="3"/>
  <c r="C45" i="3"/>
  <c r="A45" i="3"/>
  <c r="H45" i="3" s="1"/>
  <c r="M44" i="3"/>
  <c r="L44" i="3"/>
  <c r="K44" i="3"/>
  <c r="J44" i="3"/>
  <c r="F44" i="3"/>
  <c r="C44" i="3"/>
  <c r="A44" i="3"/>
  <c r="I44" i="3" s="1"/>
  <c r="M43" i="3"/>
  <c r="L43" i="3"/>
  <c r="K43" i="3"/>
  <c r="J43" i="3"/>
  <c r="F43" i="3"/>
  <c r="C43" i="3"/>
  <c r="A43" i="3"/>
  <c r="I43" i="3" s="1"/>
  <c r="M42" i="3"/>
  <c r="L42" i="3"/>
  <c r="K42" i="3"/>
  <c r="J42" i="3"/>
  <c r="F42" i="3"/>
  <c r="C42" i="3"/>
  <c r="A42" i="3"/>
  <c r="I42" i="3" s="1"/>
  <c r="A2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I121" i="3" l="1"/>
  <c r="I88" i="3"/>
  <c r="I112" i="3"/>
  <c r="I93" i="3"/>
  <c r="I100" i="3"/>
  <c r="I107" i="3"/>
  <c r="I116" i="3"/>
  <c r="I85" i="3"/>
  <c r="I84" i="3"/>
  <c r="I92" i="3"/>
  <c r="I97" i="3"/>
  <c r="I105" i="3"/>
  <c r="I109" i="3"/>
  <c r="I117" i="3"/>
  <c r="I65" i="3"/>
  <c r="I89" i="3"/>
  <c r="I96" i="3"/>
  <c r="I101" i="3"/>
  <c r="I104" i="3"/>
  <c r="I108" i="3"/>
  <c r="I113" i="3"/>
  <c r="H90" i="3"/>
  <c r="H98" i="3"/>
  <c r="H114" i="3"/>
  <c r="H118" i="3"/>
  <c r="I82" i="3"/>
  <c r="H83" i="3"/>
  <c r="I86" i="3"/>
  <c r="H87" i="3"/>
  <c r="H91" i="3"/>
  <c r="I94" i="3"/>
  <c r="H95" i="3"/>
  <c r="H99" i="3"/>
  <c r="I102" i="3"/>
  <c r="H103" i="3"/>
  <c r="I106" i="3"/>
  <c r="I110" i="3"/>
  <c r="H111" i="3"/>
  <c r="H115" i="3"/>
  <c r="H119" i="3"/>
  <c r="H47" i="3"/>
  <c r="I53" i="3"/>
  <c r="H120" i="3"/>
  <c r="I45" i="3"/>
  <c r="I57" i="3"/>
  <c r="I71" i="3"/>
  <c r="I69" i="3"/>
  <c r="I73" i="3"/>
  <c r="H74" i="3"/>
  <c r="I49" i="3"/>
  <c r="H50" i="3"/>
  <c r="I75" i="3"/>
  <c r="H43" i="3"/>
  <c r="I61" i="3"/>
  <c r="H62" i="3"/>
  <c r="I77" i="3"/>
  <c r="H78" i="3"/>
  <c r="I81" i="3"/>
  <c r="H42" i="3"/>
  <c r="H46" i="3"/>
  <c r="H58" i="3"/>
  <c r="H70" i="3"/>
  <c r="H54" i="3"/>
  <c r="H66" i="3"/>
  <c r="H51" i="3"/>
  <c r="H55" i="3"/>
  <c r="H63" i="3"/>
  <c r="H67" i="3"/>
  <c r="H79" i="3"/>
  <c r="H59" i="3"/>
  <c r="H44" i="3"/>
  <c r="H48" i="3"/>
  <c r="H52" i="3"/>
  <c r="H56" i="3"/>
  <c r="H60" i="3"/>
  <c r="H64" i="3"/>
  <c r="H68" i="3"/>
  <c r="H72" i="3"/>
  <c r="H76" i="3"/>
  <c r="H80" i="3"/>
  <c r="B14" i="6"/>
  <c r="D14" i="6" s="1"/>
  <c r="B13" i="6"/>
  <c r="D13" i="6" s="1"/>
  <c r="B12" i="6"/>
  <c r="D12" i="6" s="1"/>
  <c r="B11" i="6"/>
  <c r="D11" i="6" s="1"/>
  <c r="B10" i="6"/>
  <c r="D10" i="6" s="1"/>
  <c r="B9" i="6"/>
  <c r="D9" i="6" s="1"/>
  <c r="B8" i="6"/>
  <c r="D8" i="6" s="1"/>
  <c r="B7" i="6"/>
  <c r="D7" i="6" s="1"/>
  <c r="B6" i="6"/>
  <c r="D6" i="6" s="1"/>
  <c r="B5" i="6"/>
  <c r="D5" i="6" s="1"/>
  <c r="B4" i="6"/>
  <c r="D4" i="6" s="1"/>
  <c r="B3" i="6"/>
  <c r="D3" i="6" s="1"/>
  <c r="B2" i="6"/>
  <c r="D2" i="6" s="1"/>
  <c r="O87" i="3" s="1"/>
  <c r="J7" i="3"/>
  <c r="K7" i="3"/>
  <c r="K36" i="3"/>
  <c r="K5" i="3"/>
  <c r="K19" i="3"/>
  <c r="K11" i="3"/>
  <c r="K39" i="3"/>
  <c r="K20" i="3"/>
  <c r="K15" i="3"/>
  <c r="K3" i="3"/>
  <c r="K21" i="3"/>
  <c r="K13" i="3"/>
  <c r="K33" i="3"/>
  <c r="K22" i="3"/>
  <c r="K10" i="3"/>
  <c r="K4" i="3"/>
  <c r="K24" i="3"/>
  <c r="K31" i="3"/>
  <c r="K40" i="3"/>
  <c r="K25" i="3"/>
  <c r="K2" i="3"/>
  <c r="K27" i="3"/>
  <c r="K17" i="3"/>
  <c r="K38" i="3"/>
  <c r="K37" i="3"/>
  <c r="K34" i="3"/>
  <c r="K12" i="3"/>
  <c r="K28" i="3"/>
  <c r="K14" i="3"/>
  <c r="K41" i="3"/>
  <c r="K8" i="3"/>
  <c r="K35" i="3"/>
  <c r="K23" i="3"/>
  <c r="K32" i="3"/>
  <c r="K29" i="3"/>
  <c r="K9" i="3"/>
  <c r="K30" i="3"/>
  <c r="K6" i="3"/>
  <c r="K16" i="3"/>
  <c r="K18" i="3"/>
  <c r="K26" i="3"/>
  <c r="L7" i="3"/>
  <c r="L36" i="3"/>
  <c r="L5" i="3"/>
  <c r="L19" i="3"/>
  <c r="L11" i="3"/>
  <c r="L39" i="3"/>
  <c r="L20" i="3"/>
  <c r="L15" i="3"/>
  <c r="L3" i="3"/>
  <c r="L21" i="3"/>
  <c r="L13" i="3"/>
  <c r="L33" i="3"/>
  <c r="L22" i="3"/>
  <c r="L10" i="3"/>
  <c r="L4" i="3"/>
  <c r="L24" i="3"/>
  <c r="L31" i="3"/>
  <c r="L40" i="3"/>
  <c r="L25" i="3"/>
  <c r="L2" i="3"/>
  <c r="L27" i="3"/>
  <c r="L17" i="3"/>
  <c r="L38" i="3"/>
  <c r="L37" i="3"/>
  <c r="L34" i="3"/>
  <c r="L12" i="3"/>
  <c r="L28" i="3"/>
  <c r="L14" i="3"/>
  <c r="L41" i="3"/>
  <c r="L8" i="3"/>
  <c r="L35" i="3"/>
  <c r="L23" i="3"/>
  <c r="L32" i="3"/>
  <c r="L29" i="3"/>
  <c r="L9" i="3"/>
  <c r="L30" i="3"/>
  <c r="L6" i="3"/>
  <c r="L16" i="3"/>
  <c r="L18" i="3"/>
  <c r="L26" i="3"/>
  <c r="M7" i="3"/>
  <c r="M36" i="3"/>
  <c r="M5" i="3"/>
  <c r="M19" i="3"/>
  <c r="M11" i="3"/>
  <c r="M39" i="3"/>
  <c r="M20" i="3"/>
  <c r="M15" i="3"/>
  <c r="M3" i="3"/>
  <c r="M21" i="3"/>
  <c r="M13" i="3"/>
  <c r="M33" i="3"/>
  <c r="M22" i="3"/>
  <c r="M10" i="3"/>
  <c r="M4" i="3"/>
  <c r="M24" i="3"/>
  <c r="M31" i="3"/>
  <c r="M40" i="3"/>
  <c r="M25" i="3"/>
  <c r="M2" i="3"/>
  <c r="M27" i="3"/>
  <c r="M17" i="3"/>
  <c r="M38" i="3"/>
  <c r="M37" i="3"/>
  <c r="M34" i="3"/>
  <c r="M12" i="3"/>
  <c r="M28" i="3"/>
  <c r="M14" i="3"/>
  <c r="M41" i="3"/>
  <c r="M8" i="3"/>
  <c r="M35" i="3"/>
  <c r="M23" i="3"/>
  <c r="M32" i="3"/>
  <c r="M29" i="3"/>
  <c r="M9" i="3"/>
  <c r="M30" i="3"/>
  <c r="M6" i="3"/>
  <c r="M16" i="3"/>
  <c r="M18" i="3"/>
  <c r="M26" i="3"/>
  <c r="J36" i="3"/>
  <c r="J5" i="3"/>
  <c r="J19" i="3"/>
  <c r="J11" i="3"/>
  <c r="J39" i="3"/>
  <c r="J20" i="3"/>
  <c r="J15" i="3"/>
  <c r="J3" i="3"/>
  <c r="J21" i="3"/>
  <c r="J13" i="3"/>
  <c r="J33" i="3"/>
  <c r="J22" i="3"/>
  <c r="J10" i="3"/>
  <c r="J4" i="3"/>
  <c r="J24" i="3"/>
  <c r="J31" i="3"/>
  <c r="J40" i="3"/>
  <c r="J25" i="3"/>
  <c r="J2" i="3"/>
  <c r="J27" i="3"/>
  <c r="J17" i="3"/>
  <c r="J38" i="3"/>
  <c r="J37" i="3"/>
  <c r="J34" i="3"/>
  <c r="J12" i="3"/>
  <c r="J28" i="3"/>
  <c r="J14" i="3"/>
  <c r="J41" i="3"/>
  <c r="J8" i="3"/>
  <c r="J35" i="3"/>
  <c r="J23" i="3"/>
  <c r="J32" i="3"/>
  <c r="J29" i="3"/>
  <c r="J9" i="3"/>
  <c r="J30" i="3"/>
  <c r="J6" i="3"/>
  <c r="J16" i="3"/>
  <c r="J18" i="3"/>
  <c r="J26" i="3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F7" i="3"/>
  <c r="F36" i="3"/>
  <c r="F5" i="3"/>
  <c r="F19" i="3"/>
  <c r="F11" i="3"/>
  <c r="F39" i="3"/>
  <c r="F20" i="3"/>
  <c r="F15" i="3"/>
  <c r="F3" i="3"/>
  <c r="F21" i="3"/>
  <c r="F13" i="3"/>
  <c r="F33" i="3"/>
  <c r="F22" i="3"/>
  <c r="F10" i="3"/>
  <c r="F4" i="3"/>
  <c r="F24" i="3"/>
  <c r="F31" i="3"/>
  <c r="F40" i="3"/>
  <c r="F25" i="3"/>
  <c r="F2" i="3"/>
  <c r="F27" i="3"/>
  <c r="F17" i="3"/>
  <c r="F38" i="3"/>
  <c r="F37" i="3"/>
  <c r="F34" i="3"/>
  <c r="F12" i="3"/>
  <c r="F28" i="3"/>
  <c r="F14" i="3"/>
  <c r="F41" i="3"/>
  <c r="F8" i="3"/>
  <c r="F35" i="3"/>
  <c r="F23" i="3"/>
  <c r="F32" i="3"/>
  <c r="F29" i="3"/>
  <c r="F9" i="3"/>
  <c r="F30" i="3"/>
  <c r="F6" i="3"/>
  <c r="F16" i="3"/>
  <c r="F18" i="3"/>
  <c r="F26" i="3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H34" i="3"/>
  <c r="H12" i="3"/>
  <c r="H28" i="3"/>
  <c r="H14" i="3"/>
  <c r="H41" i="3"/>
  <c r="H8" i="3"/>
  <c r="H35" i="3"/>
  <c r="H23" i="3"/>
  <c r="H32" i="3"/>
  <c r="H29" i="3"/>
  <c r="H9" i="3"/>
  <c r="H30" i="3"/>
  <c r="H6" i="3"/>
  <c r="H16" i="3"/>
  <c r="H18" i="3"/>
  <c r="H26" i="3"/>
  <c r="C34" i="3"/>
  <c r="C12" i="3"/>
  <c r="C28" i="3"/>
  <c r="C14" i="3"/>
  <c r="C41" i="3"/>
  <c r="C8" i="3"/>
  <c r="C35" i="3"/>
  <c r="C23" i="3"/>
  <c r="C32" i="3"/>
  <c r="C29" i="3"/>
  <c r="C9" i="3"/>
  <c r="C30" i="3"/>
  <c r="C6" i="3"/>
  <c r="C16" i="3"/>
  <c r="C18" i="3"/>
  <c r="C26" i="3"/>
  <c r="C7" i="3"/>
  <c r="N7" i="3" s="1"/>
  <c r="C36" i="3"/>
  <c r="C5" i="3"/>
  <c r="C19" i="3"/>
  <c r="C11" i="3"/>
  <c r="C39" i="3"/>
  <c r="C20" i="3"/>
  <c r="C15" i="3"/>
  <c r="C3" i="3"/>
  <c r="C21" i="3"/>
  <c r="C13" i="3"/>
  <c r="C33" i="3"/>
  <c r="C22" i="3"/>
  <c r="C10" i="3"/>
  <c r="C4" i="3"/>
  <c r="C24" i="3"/>
  <c r="C31" i="3"/>
  <c r="C40" i="3"/>
  <c r="C25" i="3"/>
  <c r="C2" i="3"/>
  <c r="C27" i="3"/>
  <c r="C17" i="3"/>
  <c r="C38" i="3"/>
  <c r="C37" i="3"/>
  <c r="H36" i="3"/>
  <c r="H5" i="3"/>
  <c r="H19" i="3"/>
  <c r="H11" i="3"/>
  <c r="H39" i="3"/>
  <c r="H20" i="3"/>
  <c r="H15" i="3"/>
  <c r="H3" i="3"/>
  <c r="H21" i="3"/>
  <c r="H13" i="3"/>
  <c r="H33" i="3"/>
  <c r="H22" i="3"/>
  <c r="H10" i="3"/>
  <c r="H4" i="3"/>
  <c r="H24" i="3"/>
  <c r="H31" i="3"/>
  <c r="H40" i="3"/>
  <c r="H25" i="3"/>
  <c r="H2" i="3"/>
  <c r="H27" i="3"/>
  <c r="H17" i="3"/>
  <c r="H38" i="3"/>
  <c r="H37" i="3"/>
  <c r="H7" i="3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N33" i="3" l="1"/>
  <c r="N15" i="3"/>
  <c r="N19" i="3"/>
  <c r="O117" i="3"/>
  <c r="N102" i="3"/>
  <c r="O76" i="3"/>
  <c r="O42" i="3"/>
  <c r="O65" i="3"/>
  <c r="O62" i="3"/>
  <c r="N44" i="3"/>
  <c r="N67" i="3"/>
  <c r="N82" i="3"/>
  <c r="O48" i="3"/>
  <c r="O84" i="3"/>
  <c r="N13" i="3"/>
  <c r="N20" i="3"/>
  <c r="N66" i="3"/>
  <c r="N58" i="3"/>
  <c r="N50" i="3"/>
  <c r="O73" i="3"/>
  <c r="N46" i="3"/>
  <c r="O49" i="3"/>
  <c r="O45" i="3"/>
  <c r="O69" i="3"/>
  <c r="N57" i="3"/>
  <c r="N121" i="3"/>
  <c r="N113" i="3"/>
  <c r="N101" i="3"/>
  <c r="O83" i="3"/>
  <c r="O85" i="3"/>
  <c r="O113" i="3"/>
  <c r="O100" i="3"/>
  <c r="N119" i="3"/>
  <c r="N98" i="3"/>
  <c r="O66" i="3"/>
  <c r="N51" i="3"/>
  <c r="O95" i="3"/>
  <c r="N75" i="3"/>
  <c r="O109" i="3"/>
  <c r="N90" i="3"/>
  <c r="N60" i="3"/>
  <c r="O44" i="3"/>
  <c r="O102" i="3"/>
  <c r="O58" i="3"/>
  <c r="N110" i="3"/>
  <c r="O80" i="3"/>
  <c r="N78" i="3"/>
  <c r="N73" i="3"/>
  <c r="N45" i="3"/>
  <c r="O81" i="3"/>
  <c r="O55" i="3"/>
  <c r="N109" i="3"/>
  <c r="O89" i="3"/>
  <c r="O99" i="3"/>
  <c r="O97" i="3"/>
  <c r="O79" i="3"/>
  <c r="N21" i="3"/>
  <c r="N39" i="3"/>
  <c r="N116" i="3"/>
  <c r="O110" i="3"/>
  <c r="N107" i="3"/>
  <c r="N100" i="3"/>
  <c r="O86" i="3"/>
  <c r="N84" i="3"/>
  <c r="N83" i="3"/>
  <c r="N80" i="3"/>
  <c r="N72" i="3"/>
  <c r="O71" i="3"/>
  <c r="O115" i="3"/>
  <c r="N112" i="3"/>
  <c r="N104" i="3"/>
  <c r="O103" i="3"/>
  <c r="N99" i="3"/>
  <c r="N96" i="3"/>
  <c r="N95" i="3"/>
  <c r="O82" i="3"/>
  <c r="N76" i="3"/>
  <c r="O75" i="3"/>
  <c r="N74" i="3"/>
  <c r="O64" i="3"/>
  <c r="N111" i="3"/>
  <c r="N108" i="3"/>
  <c r="O90" i="3"/>
  <c r="O114" i="3"/>
  <c r="O111" i="3"/>
  <c r="O106" i="3"/>
  <c r="N103" i="3"/>
  <c r="O98" i="3"/>
  <c r="O94" i="3"/>
  <c r="N92" i="3"/>
  <c r="N91" i="3"/>
  <c r="N88" i="3"/>
  <c r="N68" i="3"/>
  <c r="O67" i="3"/>
  <c r="N64" i="3"/>
  <c r="O63" i="3"/>
  <c r="N120" i="3"/>
  <c r="O107" i="3"/>
  <c r="N87" i="3"/>
  <c r="N77" i="3"/>
  <c r="O46" i="3"/>
  <c r="N61" i="3"/>
  <c r="N49" i="3"/>
  <c r="N53" i="3"/>
  <c r="O60" i="3"/>
  <c r="O57" i="3"/>
  <c r="N118" i="3"/>
  <c r="N48" i="3"/>
  <c r="N105" i="3"/>
  <c r="N93" i="3"/>
  <c r="N52" i="3"/>
  <c r="O116" i="3"/>
  <c r="O101" i="3"/>
  <c r="N114" i="3"/>
  <c r="N94" i="3"/>
  <c r="O78" i="3"/>
  <c r="N63" i="3"/>
  <c r="N47" i="3"/>
  <c r="N115" i="3"/>
  <c r="O121" i="3"/>
  <c r="O108" i="3"/>
  <c r="O88" i="3"/>
  <c r="O56" i="3"/>
  <c r="O47" i="3"/>
  <c r="O118" i="3"/>
  <c r="O54" i="3"/>
  <c r="O72" i="3"/>
  <c r="O96" i="3"/>
  <c r="N69" i="3"/>
  <c r="N89" i="3"/>
  <c r="N106" i="3"/>
  <c r="N55" i="3"/>
  <c r="O70" i="3"/>
  <c r="O43" i="3"/>
  <c r="N22" i="3"/>
  <c r="N3" i="3"/>
  <c r="N11" i="3"/>
  <c r="N70" i="3"/>
  <c r="N62" i="3"/>
  <c r="N54" i="3"/>
  <c r="O77" i="3"/>
  <c r="O59" i="3"/>
  <c r="N42" i="3"/>
  <c r="O61" i="3"/>
  <c r="N65" i="3"/>
  <c r="O53" i="3"/>
  <c r="N81" i="3"/>
  <c r="N56" i="3"/>
  <c r="N117" i="3"/>
  <c r="N97" i="3"/>
  <c r="N85" i="3"/>
  <c r="O119" i="3"/>
  <c r="O91" i="3"/>
  <c r="O93" i="3"/>
  <c r="O112" i="3"/>
  <c r="O92" i="3"/>
  <c r="O68" i="3"/>
  <c r="N59" i="3"/>
  <c r="N43" i="3"/>
  <c r="O105" i="3"/>
  <c r="O120" i="3"/>
  <c r="N79" i="3"/>
  <c r="O52" i="3"/>
  <c r="O51" i="3"/>
  <c r="O104" i="3"/>
  <c r="O50" i="3"/>
  <c r="N86" i="3"/>
  <c r="N71" i="3"/>
  <c r="O74" i="3"/>
  <c r="E118" i="3"/>
  <c r="E93" i="3"/>
  <c r="E89" i="3"/>
  <c r="E115" i="3"/>
  <c r="E100" i="3"/>
  <c r="E105" i="3"/>
  <c r="E98" i="3"/>
  <c r="E84" i="3"/>
  <c r="E85" i="3"/>
  <c r="E108" i="3"/>
  <c r="E110" i="3"/>
  <c r="E117" i="3"/>
  <c r="E113" i="3"/>
  <c r="E103" i="3"/>
  <c r="E95" i="3"/>
  <c r="E82" i="3"/>
  <c r="E99" i="3"/>
  <c r="E106" i="3"/>
  <c r="E94" i="3"/>
  <c r="E104" i="3"/>
  <c r="O22" i="3"/>
  <c r="E109" i="3"/>
  <c r="E101" i="3"/>
  <c r="E97" i="3"/>
  <c r="E119" i="3"/>
  <c r="E120" i="3"/>
  <c r="E88" i="3"/>
  <c r="E96" i="3"/>
  <c r="E92" i="3"/>
  <c r="E90" i="3"/>
  <c r="E116" i="3"/>
  <c r="E107" i="3"/>
  <c r="E83" i="3"/>
  <c r="E112" i="3"/>
  <c r="E111" i="3"/>
  <c r="E91" i="3"/>
  <c r="E121" i="3"/>
  <c r="E87" i="3"/>
  <c r="E114" i="3"/>
  <c r="E102" i="3"/>
  <c r="E86" i="3"/>
  <c r="N38" i="3"/>
  <c r="O38" i="3"/>
  <c r="N4" i="3"/>
  <c r="O4" i="3"/>
  <c r="N5" i="3"/>
  <c r="O5" i="3"/>
  <c r="O9" i="3"/>
  <c r="N9" i="3"/>
  <c r="O28" i="3"/>
  <c r="N28" i="3"/>
  <c r="E39" i="3"/>
  <c r="E79" i="3"/>
  <c r="E48" i="3"/>
  <c r="E80" i="3"/>
  <c r="O17" i="3"/>
  <c r="N17" i="3"/>
  <c r="O40" i="3"/>
  <c r="N40" i="3"/>
  <c r="N10" i="3"/>
  <c r="O10" i="3"/>
  <c r="O36" i="3"/>
  <c r="N36" i="3"/>
  <c r="O16" i="3"/>
  <c r="N16" i="3"/>
  <c r="O29" i="3"/>
  <c r="N29" i="3"/>
  <c r="O8" i="3"/>
  <c r="N8" i="3"/>
  <c r="N12" i="3"/>
  <c r="O12" i="3"/>
  <c r="E3" i="3"/>
  <c r="E67" i="3"/>
  <c r="E43" i="3"/>
  <c r="E72" i="3"/>
  <c r="E11" i="3"/>
  <c r="E71" i="3"/>
  <c r="E51" i="3"/>
  <c r="E81" i="3"/>
  <c r="E7" i="3"/>
  <c r="E47" i="3"/>
  <c r="E74" i="3"/>
  <c r="E62" i="3"/>
  <c r="E46" i="3"/>
  <c r="O7" i="3"/>
  <c r="O19" i="3"/>
  <c r="O37" i="3"/>
  <c r="N37" i="3"/>
  <c r="O24" i="3"/>
  <c r="N24" i="3"/>
  <c r="O25" i="3"/>
  <c r="N25" i="3"/>
  <c r="N18" i="3"/>
  <c r="O18" i="3"/>
  <c r="N35" i="3"/>
  <c r="O35" i="3"/>
  <c r="E21" i="3"/>
  <c r="E69" i="3"/>
  <c r="E61" i="3"/>
  <c r="E57" i="3"/>
  <c r="E36" i="3"/>
  <c r="E50" i="3"/>
  <c r="E76" i="3"/>
  <c r="E56" i="3"/>
  <c r="E52" i="3"/>
  <c r="O27" i="3"/>
  <c r="N27" i="3"/>
  <c r="O31" i="3"/>
  <c r="N31" i="3"/>
  <c r="N6" i="3"/>
  <c r="O6" i="3"/>
  <c r="O32" i="3"/>
  <c r="N32" i="3"/>
  <c r="O41" i="3"/>
  <c r="N41" i="3"/>
  <c r="N34" i="3"/>
  <c r="O34" i="3"/>
  <c r="E33" i="3"/>
  <c r="E70" i="3"/>
  <c r="E77" i="3"/>
  <c r="E73" i="3"/>
  <c r="E15" i="3"/>
  <c r="E63" i="3"/>
  <c r="E55" i="3"/>
  <c r="E42" i="3"/>
  <c r="E19" i="3"/>
  <c r="E59" i="3"/>
  <c r="E66" i="3"/>
  <c r="E54" i="3"/>
  <c r="E64" i="3"/>
  <c r="O11" i="3"/>
  <c r="O39" i="3"/>
  <c r="O15" i="3"/>
  <c r="O20" i="3"/>
  <c r="N2" i="3"/>
  <c r="O2" i="3"/>
  <c r="N26" i="3"/>
  <c r="O26" i="3"/>
  <c r="N30" i="3"/>
  <c r="O30" i="3"/>
  <c r="O23" i="3"/>
  <c r="N23" i="3"/>
  <c r="O14" i="3"/>
  <c r="N14" i="3"/>
  <c r="E13" i="3"/>
  <c r="E78" i="3"/>
  <c r="E49" i="3"/>
  <c r="E53" i="3"/>
  <c r="E20" i="3"/>
  <c r="E75" i="3"/>
  <c r="E65" i="3"/>
  <c r="E60" i="3"/>
  <c r="E5" i="3"/>
  <c r="E58" i="3"/>
  <c r="E68" i="3"/>
  <c r="E45" i="3"/>
  <c r="E44" i="3"/>
  <c r="O3" i="3"/>
  <c r="O21" i="3"/>
  <c r="O33" i="3"/>
  <c r="O13" i="3"/>
  <c r="I26" i="3"/>
  <c r="I30" i="3"/>
  <c r="I23" i="3"/>
  <c r="I14" i="3"/>
  <c r="I37" i="3"/>
  <c r="I2" i="3"/>
  <c r="I24" i="3"/>
  <c r="I33" i="3"/>
  <c r="I15" i="3"/>
  <c r="I19" i="3"/>
  <c r="I18" i="3"/>
  <c r="I9" i="3"/>
  <c r="I35" i="3"/>
  <c r="I28" i="3"/>
  <c r="I38" i="3"/>
  <c r="I25" i="3"/>
  <c r="I4" i="3"/>
  <c r="I13" i="3"/>
  <c r="I20" i="3"/>
  <c r="I5" i="3"/>
  <c r="I16" i="3"/>
  <c r="I29" i="3"/>
  <c r="I8" i="3"/>
  <c r="I12" i="3"/>
  <c r="I17" i="3"/>
  <c r="I40" i="3"/>
  <c r="I10" i="3"/>
  <c r="I21" i="3"/>
  <c r="I39" i="3"/>
  <c r="I36" i="3"/>
  <c r="I6" i="3"/>
  <c r="I32" i="3"/>
  <c r="I41" i="3"/>
  <c r="I34" i="3"/>
  <c r="I27" i="3"/>
  <c r="I31" i="3"/>
  <c r="I22" i="3"/>
  <c r="I3" i="3"/>
  <c r="I11" i="3"/>
  <c r="I7" i="3"/>
  <c r="E26" i="3"/>
  <c r="E30" i="3"/>
  <c r="E23" i="3"/>
  <c r="E14" i="3"/>
  <c r="E37" i="3"/>
  <c r="E2" i="3"/>
  <c r="E24" i="3"/>
  <c r="E18" i="3"/>
  <c r="E9" i="3"/>
  <c r="E35" i="3"/>
  <c r="E28" i="3"/>
  <c r="E38" i="3"/>
  <c r="E25" i="3"/>
  <c r="E4" i="3"/>
  <c r="E16" i="3"/>
  <c r="E29" i="3"/>
  <c r="E8" i="3"/>
  <c r="E12" i="3"/>
  <c r="E17" i="3"/>
  <c r="E40" i="3"/>
  <c r="E10" i="3"/>
  <c r="E6" i="3"/>
  <c r="E32" i="3"/>
  <c r="E41" i="3"/>
  <c r="E34" i="3"/>
  <c r="E27" i="3"/>
  <c r="E31" i="3"/>
  <c r="E22" i="3"/>
</calcChain>
</file>

<file path=xl/sharedStrings.xml><?xml version="1.0" encoding="utf-8"?>
<sst xmlns="http://schemas.openxmlformats.org/spreadsheetml/2006/main" count="1170" uniqueCount="320">
  <si>
    <t>DNI</t>
  </si>
  <si>
    <t>Nombre completo</t>
  </si>
  <si>
    <t>Fecha ingreso</t>
  </si>
  <si>
    <t>Area</t>
  </si>
  <si>
    <t>Puesto</t>
  </si>
  <si>
    <t>Profesion</t>
  </si>
  <si>
    <t>JUAN PEREZ</t>
  </si>
  <si>
    <t>MARIA RICAURTE</t>
  </si>
  <si>
    <t>RENE RIVAS</t>
  </si>
  <si>
    <t>RICARDO LEON</t>
  </si>
  <si>
    <t>PEDRO CIFUENTES</t>
  </si>
  <si>
    <t>JUAN ARBOLEDA</t>
  </si>
  <si>
    <t>LUISA HERRERA</t>
  </si>
  <si>
    <t>PATRICIO SOSA</t>
  </si>
  <si>
    <t>EDUARDO MALO</t>
  </si>
  <si>
    <t>ROCIO LARREA</t>
  </si>
  <si>
    <t>CATALINA GUERRA</t>
  </si>
  <si>
    <t>FERNANDO ORTIZ</t>
  </si>
  <si>
    <t>MARIO GUERRON</t>
  </si>
  <si>
    <t>ANA LLERENA</t>
  </si>
  <si>
    <t>PABLO PITARQUE</t>
  </si>
  <si>
    <t>DOLORES RIBADENEIRA</t>
  </si>
  <si>
    <t>PETER VILLEGAS</t>
  </si>
  <si>
    <t>JUAN CARLOS SALAS</t>
  </si>
  <si>
    <t>MARIA SOL GALARZA</t>
  </si>
  <si>
    <t>MARISOL RESTREPO</t>
  </si>
  <si>
    <t>FINANZAS</t>
  </si>
  <si>
    <t>GENERAL</t>
  </si>
  <si>
    <t>VENTAS</t>
  </si>
  <si>
    <t>PRODUCCION</t>
  </si>
  <si>
    <t>COMPRAS</t>
  </si>
  <si>
    <t>AUXILIAR</t>
  </si>
  <si>
    <t>ASISTENTE</t>
  </si>
  <si>
    <t>JEFE</t>
  </si>
  <si>
    <t>GERENTE</t>
  </si>
  <si>
    <t>SUPERVISOR</t>
  </si>
  <si>
    <t>Sexo</t>
  </si>
  <si>
    <t>MASCULINO</t>
  </si>
  <si>
    <t>FEMENINO</t>
  </si>
  <si>
    <t>TECNICO</t>
  </si>
  <si>
    <t>ADMINISTRADOR</t>
  </si>
  <si>
    <t>INGENIERO INDUSTRIAL</t>
  </si>
  <si>
    <t>CONTADOR</t>
  </si>
  <si>
    <t>ID CURSO</t>
  </si>
  <si>
    <t>Nombre curso</t>
  </si>
  <si>
    <t>Excel avanzado</t>
  </si>
  <si>
    <t>Gestión de la Educación Pública Superior</t>
  </si>
  <si>
    <t>Bienestar Universitario</t>
  </si>
  <si>
    <t>Planificación del trabajo</t>
  </si>
  <si>
    <t>Gestión de inventarios</t>
  </si>
  <si>
    <t>Gestión logística en almacenes y centros de distribución</t>
  </si>
  <si>
    <t>Gestión Estatégica de Compras y Desarrollo de Proveedores</t>
  </si>
  <si>
    <t>Optimización del proceso de aprovisionamiento</t>
  </si>
  <si>
    <t xml:space="preserve">Marco jurídico para ejecución de convenios y proyectos </t>
  </si>
  <si>
    <t>Gestión documental</t>
  </si>
  <si>
    <t>Técnicas de redacción profesional</t>
  </si>
  <si>
    <t>Desarrollo y Planeación</t>
  </si>
  <si>
    <t>Gestión de Calidad</t>
  </si>
  <si>
    <t>Tablas de retención documental</t>
  </si>
  <si>
    <t>Normas internacionales de auditoria y control interno</t>
  </si>
  <si>
    <t>Gestión y administración del riesgo</t>
  </si>
  <si>
    <t>Auditoria De Sistemas</t>
  </si>
  <si>
    <t>Contratación Pública</t>
  </si>
  <si>
    <t>Finanzas Públicas y análisis financiero</t>
  </si>
  <si>
    <t>Evaluación del Desempeño</t>
  </si>
  <si>
    <t>Actualización Contable</t>
  </si>
  <si>
    <t>Salud Ocupacional Y OSHAS 18001</t>
  </si>
  <si>
    <t>Seguridad Social</t>
  </si>
  <si>
    <t>Actualización Técnicas De Auditorias De Calidad</t>
  </si>
  <si>
    <t>Actualización MECI 1000:2005</t>
  </si>
  <si>
    <t>Tecnologías de Información</t>
  </si>
  <si>
    <t>Derecho disciplinario</t>
  </si>
  <si>
    <t>Microsoft Office (Word, Excel, Power Point y Acces)</t>
  </si>
  <si>
    <t>Manejo contable de reservas</t>
  </si>
  <si>
    <t>Normatividad contable pública</t>
  </si>
  <si>
    <t>Elaboración y análisis del PAC</t>
  </si>
  <si>
    <t>Gestión presupuestal</t>
  </si>
  <si>
    <t>Presupuesto y contabilidad pública</t>
  </si>
  <si>
    <t>Forward mercado de compras</t>
  </si>
  <si>
    <t>Gestión Pública</t>
  </si>
  <si>
    <t>Legislación Tributaria</t>
  </si>
  <si>
    <t>Prestaciones sociales</t>
  </si>
  <si>
    <t>Plan financiero</t>
  </si>
  <si>
    <t>Vigencias futuras y déficit fiscal</t>
  </si>
  <si>
    <t>Indicadores de solvencia y sostenibilidad</t>
  </si>
  <si>
    <t>Superávit primario</t>
  </si>
  <si>
    <t>Plan estratégico institucional</t>
  </si>
  <si>
    <t>Inglés</t>
  </si>
  <si>
    <t>Análisis Multivariado</t>
  </si>
  <si>
    <t>CISCO CCNA redes</t>
  </si>
  <si>
    <t>Sistemas Integrados de Gestión</t>
  </si>
  <si>
    <t xml:space="preserve">Gestión de procesos </t>
  </si>
  <si>
    <t>Formulación y Gestión de proyectos</t>
  </si>
  <si>
    <t>Gestión Ambiental</t>
  </si>
  <si>
    <t>Manipulación de equipos de ayudas audiovisuales</t>
  </si>
  <si>
    <t>Normatividad sobre Registro calificado y acreditación</t>
  </si>
  <si>
    <t>Diseño Gráfico y actualización de páginas web</t>
  </si>
  <si>
    <t>Manejo de Urgencias y Cuidado Crítico.</t>
  </si>
  <si>
    <t>Ultimos metodos de Esterilización de equipo</t>
  </si>
  <si>
    <t>Actualizacion pruebas psicotecnicas.</t>
  </si>
  <si>
    <t>Actualizaciones secretariales</t>
  </si>
  <si>
    <t>Informática avanzada</t>
  </si>
  <si>
    <t>Directrices y Políticas de la Universidad</t>
  </si>
  <si>
    <t>Marco legal docente administrativo</t>
  </si>
  <si>
    <t>Contabilidad</t>
  </si>
  <si>
    <t>Electrónica y telecomunicaciones</t>
  </si>
  <si>
    <t>Refrigeración Digital</t>
  </si>
  <si>
    <t>Comercio exterior</t>
  </si>
  <si>
    <t>Procedimientos para convenios institucionales de pasantías</t>
  </si>
  <si>
    <t>Logística</t>
  </si>
  <si>
    <t>Programación Neurolingüística</t>
  </si>
  <si>
    <t>Referencia</t>
  </si>
  <si>
    <t>Control de inventarios en depósito</t>
  </si>
  <si>
    <t>Nuevas normas de catalogación (RDA)</t>
  </si>
  <si>
    <t>Hemeroteca</t>
  </si>
  <si>
    <t>Repositorios digitales</t>
  </si>
  <si>
    <t>Indexación y citación de revistas científicas</t>
  </si>
  <si>
    <t>Biblioteca Web</t>
  </si>
  <si>
    <t>Microfilmación y digitalización</t>
  </si>
  <si>
    <t>Conservación documental</t>
  </si>
  <si>
    <t>Normatividad en pensiones</t>
  </si>
  <si>
    <t xml:space="preserve">Emprendimiento </t>
  </si>
  <si>
    <t>Auditoría de calidad</t>
  </si>
  <si>
    <t>Riesgos profesionales</t>
  </si>
  <si>
    <t>Derecho administrativo</t>
  </si>
  <si>
    <t>ORACLE: apex</t>
  </si>
  <si>
    <t>Administración de bases de datos</t>
  </si>
  <si>
    <t>Gestión de RRHH</t>
  </si>
  <si>
    <t>Seguridad de la información</t>
  </si>
  <si>
    <t>Habilidades Gerenciales</t>
  </si>
  <si>
    <t>Planeación Estratégica</t>
  </si>
  <si>
    <t>Cálculo Actuarial</t>
  </si>
  <si>
    <t>Servicio al cliente</t>
  </si>
  <si>
    <t>Liderazgo</t>
  </si>
  <si>
    <t>Trabajo en equipo</t>
  </si>
  <si>
    <t>Mejoramiento de las relaciones interpersonales</t>
  </si>
  <si>
    <t>Etiqueta y protocolo empresarial</t>
  </si>
  <si>
    <t>Asertividad</t>
  </si>
  <si>
    <t>Motivación laboral</t>
  </si>
  <si>
    <t>Manejo del tiempo y planificación del trabajo</t>
  </si>
  <si>
    <t>Administración del tiempo</t>
  </si>
  <si>
    <t>Manejo de Conflictos y Conciliación</t>
  </si>
  <si>
    <t>Primeros Auxilios</t>
  </si>
  <si>
    <t>Seguridad Industrial</t>
  </si>
  <si>
    <t>Higiene Laboral</t>
  </si>
  <si>
    <t>Legislación Ambiental</t>
  </si>
  <si>
    <t>ISO 14000:1</t>
  </si>
  <si>
    <t xml:space="preserve">Gestión de Residuos Sólidos </t>
  </si>
  <si>
    <t>Competencias</t>
  </si>
  <si>
    <t>Competencias Técnicas</t>
  </si>
  <si>
    <t>Competencias Conductuales</t>
  </si>
  <si>
    <t>Salud Ocupacional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</si>
  <si>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</si>
  <si>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</si>
  <si>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</si>
  <si>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</si>
  <si>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</si>
  <si>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</si>
  <si>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</si>
  <si>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</si>
  <si>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</si>
  <si>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</si>
  <si>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</si>
  <si>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</si>
  <si>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</si>
  <si>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</si>
  <si>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</si>
  <si>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</si>
  <si>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</si>
  <si>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</si>
  <si>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</si>
  <si>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</si>
  <si>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</si>
  <si>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</si>
  <si>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</si>
  <si>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</si>
  <si>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</si>
  <si>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</si>
  <si>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</si>
  <si>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</si>
  <si>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</si>
  <si>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</si>
  <si>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</si>
  <si>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</si>
  <si>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</si>
  <si>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</si>
  <si>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</si>
  <si>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</si>
  <si>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</si>
  <si>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</si>
  <si>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</si>
  <si>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</si>
  <si>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</si>
  <si>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</si>
  <si>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</si>
  <si>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</si>
  <si>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</si>
  <si>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</si>
  <si>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</si>
  <si>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</si>
  <si>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</si>
  <si>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</si>
  <si>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</si>
  <si>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</si>
  <si>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</si>
  <si>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</si>
  <si>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</si>
  <si>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</si>
  <si>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</si>
  <si>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</si>
  <si>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</si>
  <si>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</si>
  <si>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</si>
  <si>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</si>
  <si>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</si>
  <si>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</si>
  <si>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</si>
  <si>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</si>
  <si>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</si>
  <si>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</si>
  <si>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</si>
  <si>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</si>
  <si>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</si>
  <si>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</si>
  <si>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</si>
  <si>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</si>
  <si>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</si>
  <si>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</si>
  <si>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</si>
  <si>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</si>
  <si>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</si>
  <si>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</si>
  <si>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</si>
  <si>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</si>
  <si>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</si>
  <si>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</si>
  <si>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</si>
  <si>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</si>
  <si>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</si>
  <si>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</si>
  <si>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</si>
  <si>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</si>
  <si>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</si>
  <si>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</si>
  <si>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</si>
  <si>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</si>
  <si>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</si>
  <si>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</si>
  <si>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</si>
  <si>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</si>
  <si>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</si>
  <si>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</si>
  <si>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</si>
  <si>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</si>
  <si>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</si>
  <si>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Antigüedad empresa</t>
  </si>
  <si>
    <t>DNI participante</t>
  </si>
  <si>
    <t>Nombre alumno</t>
  </si>
  <si>
    <t>Curso</t>
  </si>
  <si>
    <t>01351391</t>
  </si>
  <si>
    <t>04904076</t>
  </si>
  <si>
    <t>02656292</t>
  </si>
  <si>
    <t>07728013</t>
  </si>
  <si>
    <t>07168173</t>
  </si>
  <si>
    <t>07774668</t>
  </si>
  <si>
    <t>05562051</t>
  </si>
  <si>
    <t>02979360</t>
  </si>
  <si>
    <t>06397492</t>
  </si>
  <si>
    <t>02366513</t>
  </si>
  <si>
    <t>07625678</t>
  </si>
  <si>
    <t>06189381</t>
  </si>
  <si>
    <t>07260447</t>
  </si>
  <si>
    <t>02184510</t>
  </si>
  <si>
    <t>01779143</t>
  </si>
  <si>
    <t>04474674</t>
  </si>
  <si>
    <t>07087013</t>
  </si>
  <si>
    <t>03595055</t>
  </si>
  <si>
    <t>04381182</t>
  </si>
  <si>
    <t>01429659</t>
  </si>
  <si>
    <t>Nro horas</t>
  </si>
  <si>
    <t>Evaluación curso</t>
  </si>
  <si>
    <t>Aprobado</t>
  </si>
  <si>
    <t>Desaprobado</t>
  </si>
  <si>
    <t>Mes</t>
  </si>
  <si>
    <t>Año</t>
  </si>
  <si>
    <t>1. Meses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</si>
  <si>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</si>
  <si>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</si>
  <si>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</si>
  <si>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</si>
  <si>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</si>
  <si>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</si>
  <si>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</si>
  <si>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</si>
  <si>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</si>
  <si>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</si>
  <si>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</si>
  <si>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</si>
  <si>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Fecha del curso</t>
  </si>
  <si>
    <t>Inversión curso S/.</t>
  </si>
  <si>
    <t>Se comprobó mejora? SI / NO</t>
  </si>
  <si>
    <t>SI</t>
  </si>
  <si>
    <t>Indicador de verificación</t>
  </si>
  <si>
    <t>REPORTES AUTOMATIZADOS</t>
  </si>
  <si>
    <t>Fecha de verificación</t>
  </si>
  <si>
    <t>Tiempo en conseguir mejora</t>
  </si>
  <si>
    <t>INFORME</t>
  </si>
  <si>
    <t>TRABAJO EN EQUIPO</t>
  </si>
  <si>
    <t>INDICADOR ERI</t>
  </si>
  <si>
    <t>MENORES LEAD TIME</t>
  </si>
  <si>
    <t>MAYOR PRODUCTIVIDAD</t>
  </si>
  <si>
    <t>PROCESO SISTEMADO</t>
  </si>
  <si>
    <t>EVALUACIÓN DE PERSONAL</t>
  </si>
  <si>
    <t>EXAMEN FINAL</t>
  </si>
  <si>
    <t>Codigo ID</t>
  </si>
  <si>
    <t>Total general</t>
  </si>
  <si>
    <t>Cuenta de Año</t>
  </si>
  <si>
    <t>Promedio de Tiempo en conseguir mejora</t>
  </si>
  <si>
    <t>Tiempo prom en conseguir mejora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</si>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</sst>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4" fontId="2" fillId="0" borderId="0" xfId="0" applyNumberFormat="1" applyFont="1"/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1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4" fontId="2" fillId="0" borderId="0" xfId="0" applyNumberFormat="1" applyFont="1" applyAlignment="1">
      <alignment horizontal="center" vertical="center" wrapText="1"/>
    </xf>
    <xf numFmtId="14" fontId="4" fillId="0" borderId="0" xfId="0" applyNumberFormat="1" applyFont="1"/>
    <xf numFmtId="14" fontId="2" fillId="0" borderId="0" xfId="0" applyNumberFormat="1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2" fillId="0" borderId="0" xfId="0" pivotButton="1" applyFont="1"/>
    <xf numFmtId="165" fontId="2" fillId="0" borderId="0" xfId="0" applyNumberFormat="1" applyFont="1"/>
    <xf numFmtId="0" fontId="2" fillId="0" borderId="0" xfId="0" pivotButton="1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165" fontId="2" fillId="0" borderId="0" xfId="1" applyNumberFormat="1" applyFont="1" applyAlignment="1">
      <alignment horizontal="center" vertical="center" wrapText="1"/>
    </xf>
    <xf numFmtId="0" fontId="0" fillId="0" borderId="0" xfId="0" applyNumberFormat="1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6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numFmt numFmtId="165" formatCode="_ * #,##0_ ;_ * \-#,##0_ ;_ * &quot;-&quot;??_ ;_ @_ "/>
    </dxf>
    <dxf>
      <alignment vertical="center"/>
    </dxf>
    <dxf>
      <alignment wrapText="1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vertical="center"/>
    </dxf>
    <dxf>
      <alignment wrapText="1"/>
    </dxf>
    <dxf>
      <alignment horizontal="center"/>
    </dxf>
    <dxf>
      <alignment horizontal="center"/>
    </dxf>
    <dxf>
      <numFmt numFmtId="164" formatCode="_ * #,##0.00_ ;_ * \-#,##0.00_ ;_ * &quot;-&quot;??_ ;_ @_ "/>
    </dxf>
    <dxf>
      <numFmt numFmtId="165" formatCode="_ * #,##0_ ;_ * \-#,##0_ ;_ * &quot;-&quot;??_ ;_ @_ "/>
    </dxf>
    <dxf>
      <numFmt numFmtId="165" formatCode="_ * #,##0_ ;_ * \-#,##0_ ;_ * &quot;-&quot;??_ ;_ @_ "/>
    </dxf>
    <dxf>
      <numFmt numFmtId="164" formatCode="_ * #,##0.00_ ;_ * \-#,##0.0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numFmt numFmtId="166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6" formatCode="dd/mm/yyyy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6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5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/>
    </dxf>
    <dxf>
      <alignment horizontal="center"/>
    </dxf>
    <dxf>
      <alignment wrapText="1"/>
    </dxf>
    <dxf>
      <alignment vertic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wrapText="1"/>
    </dxf>
    <dxf>
      <alignment vertical="center"/>
    </dxf>
    <dxf>
      <numFmt numFmtId="165" formatCode="_ * #,##0_ ;_ * \-#,##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[59. Dashboard KPIs RRHH.xlsx]Pivots!TablaDinámica1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PE" sz="1400" b="1"/>
              <a:t>Nro capacitaciones por 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</c:pivotFmt>
      <c:pivotFmt>
        <c:idx val="1"/>
        <c:spPr>
          <a:gradFill>
            <a:gsLst>
              <a:gs pos="0">
                <a:schemeClr val="accent2"/>
              </a:gs>
              <a:gs pos="100000">
                <a:schemeClr val="accent2">
                  <a:lumMod val="84000"/>
                </a:schemeClr>
              </a:gs>
            </a:gsLst>
            <a:lin ang="5400000" scaled="1"/>
          </a:gradFill>
          <a:ln>
            <a:noFill/>
          </a:ln>
          <a:effectLst>
            <a:outerShdw blurRad="76200" dir="18900000" sy="23000" kx="-1200000" algn="bl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Pivots!$B$3</c:f>
              <c:strCache>
                <c:ptCount val="1"/>
                <c:pt idx="0">
                  <c:v>Total</c:v>
                </c:pt>
              </c:strCache>
            </c:strRef>
          </c:tx>
          <c:spPr>
            <a:gradFill>
              <a:gsLst>
                <a:gs pos="0">
                  <a:schemeClr val="accent2"/>
                </a:gs>
                <a:gs pos="100000">
                  <a:schemeClr val="accent2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Pivots!$A$4:$A$5</c:f>
              <c:strCache>
                <c:ptCount val="1"/>
                <c:pt idx="0">
                  <c:v>Ene</c:v>
                </c:pt>
              </c:strCache>
            </c:strRef>
          </c:cat>
          <c:val>
            <c:numRef>
              <c:f>Pivots!$B$4:$B$5</c:f>
              <c:numCache>
                <c:formatCode>General</c:formatCode>
                <c:ptCount val="1"/>
                <c:pt idx="0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00-427D-874F-B01CC027C77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492787728"/>
        <c:axId val="492786416"/>
      </c:barChart>
      <c:catAx>
        <c:axId val="49278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2786416"/>
        <c:crosses val="autoZero"/>
        <c:auto val="1"/>
        <c:lblAlgn val="ctr"/>
        <c:lblOffset val="100"/>
        <c:noMultiLvlLbl val="0"/>
      </c:catAx>
      <c:valAx>
        <c:axId val="49278641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92787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>
      <a:outerShdw blurRad="50800" dist="38100" dir="13500000" algn="b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[59. Dashboard KPIs RRHH.xlsx]Pivots!TablaDinámica2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Nro capacitaciones por área</a:t>
            </a:r>
          </a:p>
        </c:rich>
      </c:tx>
      <c:layout>
        <c:manualLayout>
          <c:xMode val="edge"/>
          <c:yMode val="edge"/>
          <c:x val="0.4497369426417601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</c:pivotFmt>
      <c:pivotFmt>
        <c:idx val="1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Pivots!$E$3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Pivots!$D$4:$D$8</c:f>
              <c:strCache>
                <c:ptCount val="4"/>
                <c:pt idx="0">
                  <c:v>VENTAS</c:v>
                </c:pt>
                <c:pt idx="1">
                  <c:v>PRODUCCION</c:v>
                </c:pt>
                <c:pt idx="2">
                  <c:v>FINANZAS</c:v>
                </c:pt>
                <c:pt idx="3">
                  <c:v>GENERAL</c:v>
                </c:pt>
              </c:strCache>
            </c:strRef>
          </c:cat>
          <c:val>
            <c:numRef>
              <c:f>Pivots!$E$4:$E$8</c:f>
              <c:numCache>
                <c:formatCode>General</c:formatCode>
                <c:ptCount val="4"/>
                <c:pt idx="0">
                  <c:v>6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47-47B8-81D3-D98666F8377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492754928"/>
        <c:axId val="492755256"/>
      </c:barChart>
      <c:catAx>
        <c:axId val="4927549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2755256"/>
        <c:crosses val="autoZero"/>
        <c:auto val="1"/>
        <c:lblAlgn val="ctr"/>
        <c:lblOffset val="100"/>
        <c:noMultiLvlLbl val="0"/>
      </c:catAx>
      <c:valAx>
        <c:axId val="492755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2754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10800000" algn="r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[59. Dashboard KPIs RRHH.xlsx]Pivots!TablaDinámica3</c:name>
    <c:fmtId val="1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Nro capacitaciones por tipo de Competencia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8.3769633507853408E-2"/>
              <c:y val="-0.32362459546925565"/>
            </c:manualLayout>
          </c:layout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-8.3769633507853422E-2"/>
              <c:y val="0.25242718446601942"/>
            </c:manualLayout>
          </c:layout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-0.13612565445026178"/>
              <c:y val="5.8252427184466021E-2"/>
            </c:manualLayout>
          </c:layout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Pivots!$H$3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AE2-400F-8D60-E0869EF4715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AE2-400F-8D60-E0869EF4715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AE2-400F-8D60-E0869EF47159}"/>
              </c:ext>
            </c:extLst>
          </c:dPt>
          <c:dLbls>
            <c:dLbl>
              <c:idx val="0"/>
              <c:layout>
                <c:manualLayout>
                  <c:x val="8.3769633507853408E-2"/>
                  <c:y val="-0.3236245954692556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AE2-400F-8D60-E0869EF47159}"/>
                </c:ext>
              </c:extLst>
            </c:dLbl>
            <c:dLbl>
              <c:idx val="1"/>
              <c:layout>
                <c:manualLayout>
                  <c:x val="-8.3769633507853422E-2"/>
                  <c:y val="0.2524271844660194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AE2-400F-8D60-E0869EF47159}"/>
                </c:ext>
              </c:extLst>
            </c:dLbl>
            <c:dLbl>
              <c:idx val="2"/>
              <c:layout>
                <c:manualLayout>
                  <c:x val="-0.13612565445026178"/>
                  <c:y val="5.82524271844660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AE2-400F-8D60-E0869EF47159}"/>
                </c:ext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Pivots!$G$4:$G$7</c:f>
              <c:strCache>
                <c:ptCount val="3"/>
                <c:pt idx="0">
                  <c:v>Competencias Técnicas</c:v>
                </c:pt>
                <c:pt idx="1">
                  <c:v>Salud Ocupacional</c:v>
                </c:pt>
                <c:pt idx="2">
                  <c:v>Competencias Conductuales</c:v>
                </c:pt>
              </c:strCache>
            </c:strRef>
          </c:cat>
          <c:val>
            <c:numRef>
              <c:f>Pivots!$H$4:$H$7</c:f>
              <c:numCache>
                <c:formatCode>General</c:formatCode>
                <c:ptCount val="3"/>
                <c:pt idx="0">
                  <c:v>11</c:v>
                </c:pt>
                <c:pt idx="1">
                  <c:v>2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AE2-400F-8D60-E0869EF4715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C000"/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>
      <a:innerShdw blurRad="63500" dist="50800" dir="18900000">
        <a:prstClr val="black">
          <a:alpha val="50000"/>
        </a:prstClr>
      </a:innerShdw>
    </a:effectLst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[59. Dashboard KPIs RRHH.xlsx]Pivots!TablaDinámica4</c:name>
    <c:fmtId val="1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PE"/>
              <a:t>% Aprobados / Desaprobados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p3d/>
        </c:spPr>
      </c:pivotFmt>
      <c:pivotFmt>
        <c:idx val="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p3d/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Pivots!$K$3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758-4FA0-81A8-520F78CEC27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758-4FA0-81A8-520F78CEC2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Pivots!$J$4:$J$6</c:f>
              <c:strCache>
                <c:ptCount val="2"/>
                <c:pt idx="0">
                  <c:v>Aprobado</c:v>
                </c:pt>
                <c:pt idx="1">
                  <c:v>Desaprobado</c:v>
                </c:pt>
              </c:strCache>
            </c:strRef>
          </c:cat>
          <c:val>
            <c:numRef>
              <c:f>Pivots!$K$4:$K$6</c:f>
              <c:numCache>
                <c:formatCode>General</c:formatCode>
                <c:ptCount val="2"/>
                <c:pt idx="0">
                  <c:v>9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58-4FA0-81A8-520F78CEC27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>
      <a:outerShdw blurRad="50800" dist="38100" dir="16200000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[59. Dashboard KPIs RRHH.xlsx]Pivots!TablaDinámica5</c:name>
    <c:fmtId val="1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s-PE" sz="1200"/>
              <a:t>Tiempo promedio en conseguir mejora por participante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pattFill prst="ltUpDiag">
            <a:fgClr>
              <a:schemeClr val="accent1"/>
            </a:fgClr>
            <a:bgClr>
              <a:schemeClr val="lt1"/>
            </a:bgClr>
          </a:pattFill>
          <a:ln>
            <a:noFill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22225">
              <a:solidFill>
                <a:schemeClr val="lt1"/>
              </a:solidFill>
              <a:round/>
            </a:ln>
            <a:effectLst/>
          </c:spPr>
        </c:marker>
      </c:pivotFmt>
      <c:pivotFmt>
        <c:idx val="1"/>
        <c:spPr>
          <a:pattFill prst="ltUpDiag">
            <a:fgClr>
              <a:schemeClr val="accent1"/>
            </a:fgClr>
            <a:bgClr>
              <a:schemeClr val="lt1"/>
            </a:bgClr>
          </a:pattFill>
          <a:ln>
            <a:noFill/>
          </a:ln>
          <a:effectLst/>
        </c:spPr>
        <c:marker>
          <c:symbol val="none"/>
        </c:marker>
      </c:pivotFmt>
      <c:pivotFmt>
        <c:idx val="2"/>
        <c:spPr>
          <a:pattFill prst="ltUpDiag">
            <a:fgClr>
              <a:schemeClr val="accent1"/>
            </a:fgClr>
            <a:bgClr>
              <a:schemeClr val="lt1"/>
            </a:bgClr>
          </a:pattFill>
          <a:ln>
            <a:noFill/>
          </a:ln>
          <a:effectLst/>
        </c:spPr>
        <c:marker>
          <c:symbol val="none"/>
        </c:marker>
        <c:dLbl>
          <c:idx val="0"/>
          <c:spPr>
            <a:solidFill>
              <a:srgbClr val="4472C4">
                <a:alpha val="70000"/>
              </a:srgbClr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Pivots!$N$3</c:f>
              <c:strCache>
                <c:ptCount val="1"/>
                <c:pt idx="0">
                  <c:v>Total</c:v>
                </c:pt>
              </c:strCache>
            </c:strRef>
          </c:tx>
          <c:spPr>
            <a:pattFill prst="ltUpDiag">
              <a:fgClr>
                <a:schemeClr val="accent1"/>
              </a:fgClr>
              <a:bgClr>
                <a:schemeClr val="lt1"/>
              </a:bgClr>
            </a:pattFill>
            <a:ln>
              <a:noFill/>
            </a:ln>
            <a:effectLst/>
          </c:spPr>
          <c:invertIfNegative val="0"/>
          <c:cat>
            <c:strRef>
              <c:f>Pivots!$M$4:$M$11</c:f>
              <c:strCache>
                <c:ptCount val="7"/>
                <c:pt idx="0">
                  <c:v>ANA LLERENA</c:v>
                </c:pt>
                <c:pt idx="1">
                  <c:v>EDUARDO MALO</c:v>
                </c:pt>
                <c:pt idx="2">
                  <c:v>JUAN ARBOLEDA</c:v>
                </c:pt>
                <c:pt idx="3">
                  <c:v>JUAN PEREZ</c:v>
                </c:pt>
                <c:pt idx="4">
                  <c:v>LUISA HERRERA</c:v>
                </c:pt>
                <c:pt idx="5">
                  <c:v>PEDRO CIFUENTES</c:v>
                </c:pt>
                <c:pt idx="6">
                  <c:v>ROCIO LARREA</c:v>
                </c:pt>
              </c:strCache>
            </c:strRef>
          </c:cat>
          <c:val>
            <c:numRef>
              <c:f>Pivots!$N$4:$N$11</c:f>
              <c:numCache>
                <c:formatCode>_ * #,##0_ ;_ * \-#,##0_ ;_ * "-"??_ ;_ @_ </c:formatCode>
                <c:ptCount val="7"/>
                <c:pt idx="0">
                  <c:v>50</c:v>
                </c:pt>
                <c:pt idx="1">
                  <c:v>8.5</c:v>
                </c:pt>
                <c:pt idx="2">
                  <c:v>16</c:v>
                </c:pt>
                <c:pt idx="3">
                  <c:v>20</c:v>
                </c:pt>
                <c:pt idx="4">
                  <c:v>11</c:v>
                </c:pt>
                <c:pt idx="5">
                  <c:v>34</c:v>
                </c:pt>
                <c:pt idx="6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A9-41AF-86AD-98CFE2878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overlap val="-20"/>
        <c:axId val="650226432"/>
        <c:axId val="650231352"/>
      </c:barChart>
      <c:catAx>
        <c:axId val="650226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accent1">
                <a:lumMod val="60000"/>
                <a:lumOff val="4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5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31352"/>
        <c:crosses val="autoZero"/>
        <c:auto val="1"/>
        <c:lblAlgn val="ctr"/>
        <c:lblOffset val="100"/>
        <c:noMultiLvlLbl val="0"/>
      </c:catAx>
      <c:valAx>
        <c:axId val="650231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26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>
      <a:outerShdw blurRad="50800" dist="38100" dir="13500000" algn="br" rotWithShape="0">
        <a:prstClr val="black">
          <a:alpha val="40000"/>
        </a:prstClr>
      </a:outerShdw>
    </a:effectLst>
  </c:spPr>
  <c:txPr>
    <a:bodyPr/>
    <a:lstStyle/>
    <a:p>
      <a:pPr>
        <a:defRPr sz="900"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26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 kern="1200" cap="all" spc="150" normalizeH="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70000"/>
        </a:schemeClr>
      </a:solidFill>
    </cs:spPr>
    <cs:defRPr sz="900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85725</xdr:rowOff>
    </xdr:from>
    <xdr:to>
      <xdr:col>13</xdr:col>
      <xdr:colOff>0</xdr:colOff>
      <xdr:row>7</xdr:row>
      <xdr:rowOff>142875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FBF7887-8D16-4162-8D46-A2FCD16BD090}"/>
            </a:ext>
          </a:extLst>
        </xdr:cNvPr>
        <xdr:cNvSpPr/>
      </xdr:nvSpPr>
      <xdr:spPr>
        <a:xfrm>
          <a:off x="152400" y="85725"/>
          <a:ext cx="12192000" cy="1390650"/>
        </a:xfrm>
        <a:prstGeom prst="rect">
          <a:avLst/>
        </a:prstGeom>
        <a:solidFill>
          <a:schemeClr val="tx1"/>
        </a:solidFill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0</xdr:col>
      <xdr:colOff>185736</xdr:colOff>
      <xdr:row>8</xdr:row>
      <xdr:rowOff>119062</xdr:rowOff>
    </xdr:from>
    <xdr:to>
      <xdr:col>4</xdr:col>
      <xdr:colOff>419099</xdr:colOff>
      <xdr:row>18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FFA9B61-F58E-4D5B-B9FE-69944340A7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519112</xdr:colOff>
      <xdr:row>8</xdr:row>
      <xdr:rowOff>114300</xdr:rowOff>
    </xdr:from>
    <xdr:to>
      <xdr:col>10</xdr:col>
      <xdr:colOff>352425</xdr:colOff>
      <xdr:row>19</xdr:row>
      <xdr:rowOff>4762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E66A748-2E05-4471-8F88-7F4534348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793630</xdr:colOff>
      <xdr:row>1</xdr:row>
      <xdr:rowOff>8626</xdr:rowOff>
    </xdr:from>
    <xdr:to>
      <xdr:col>12</xdr:col>
      <xdr:colOff>676274</xdr:colOff>
      <xdr:row>7</xdr:row>
      <xdr:rowOff>60385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FBBEC3CC-BBBC-46B7-9EC7-5269A203AC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144000" y="189781"/>
              <a:ext cx="3195187" cy="1138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209550</xdr:colOff>
      <xdr:row>0</xdr:row>
      <xdr:rowOff>171451</xdr:rowOff>
    </xdr:from>
    <xdr:to>
      <xdr:col>2</xdr:col>
      <xdr:colOff>514350</xdr:colOff>
      <xdr:row>6</xdr:row>
      <xdr:rowOff>114301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Año">
              <a:extLst>
                <a:ext uri="{FF2B5EF4-FFF2-40B4-BE49-F238E27FC236}">
                  <a16:creationId xmlns:a16="http://schemas.microsoft.com/office/drawing/2014/main" id="{4342278B-15F8-4D82-A399-BA37FBB045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9550" y="171451"/>
              <a:ext cx="1828800" cy="1085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609600</xdr:colOff>
      <xdr:row>0</xdr:row>
      <xdr:rowOff>161925</xdr:rowOff>
    </xdr:from>
    <xdr:to>
      <xdr:col>7</xdr:col>
      <xdr:colOff>323850</xdr:colOff>
      <xdr:row>7</xdr:row>
      <xdr:rowOff>57150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Area">
              <a:extLst>
                <a:ext uri="{FF2B5EF4-FFF2-40B4-BE49-F238E27FC236}">
                  <a16:creationId xmlns:a16="http://schemas.microsoft.com/office/drawing/2014/main" id="{280C7E1B-FAA5-4592-8A65-6BD7E938AFC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re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33600" y="161925"/>
              <a:ext cx="3524250" cy="12287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0</xdr:col>
      <xdr:colOff>171450</xdr:colOff>
      <xdr:row>19</xdr:row>
      <xdr:rowOff>104775</xdr:rowOff>
    </xdr:from>
    <xdr:to>
      <xdr:col>4</xdr:col>
      <xdr:colOff>428625</xdr:colOff>
      <xdr:row>29</xdr:row>
      <xdr:rowOff>161925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5511495-05FF-4272-A9BF-3FD2057CD5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514350</xdr:colOff>
      <xdr:row>19</xdr:row>
      <xdr:rowOff>123824</xdr:rowOff>
    </xdr:from>
    <xdr:to>
      <xdr:col>10</xdr:col>
      <xdr:colOff>295275</xdr:colOff>
      <xdr:row>29</xdr:row>
      <xdr:rowOff>133349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9323805-D205-46C2-8FCC-AF2C588C86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448573</xdr:colOff>
      <xdr:row>8</xdr:row>
      <xdr:rowOff>65777</xdr:rowOff>
    </xdr:from>
    <xdr:to>
      <xdr:col>12</xdr:col>
      <xdr:colOff>750498</xdr:colOff>
      <xdr:row>20</xdr:row>
      <xdr:rowOff>56252</xdr:rowOff>
    </xdr:to>
    <xdr:graphicFrame macro="">
      <xdr:nvGraphicFramePr>
        <xdr:cNvPr id="10" name="Gráfico 8">
          <a:extLst>
            <a:ext uri="{FF2B5EF4-FFF2-40B4-BE49-F238E27FC236}">
              <a16:creationId xmlns:a16="http://schemas.microsoft.com/office/drawing/2014/main" id="{754D6615-3E3B-4A64-B037-CAAA756185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7</xdr:col>
      <xdr:colOff>476251</xdr:colOff>
      <xdr:row>0</xdr:row>
      <xdr:rowOff>136023</xdr:rowOff>
    </xdr:from>
    <xdr:ext cx="3581400" cy="1219436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309F9FC4-B5A2-4737-B545-BCA750D32DB7}"/>
            </a:ext>
          </a:extLst>
        </xdr:cNvPr>
        <xdr:cNvSpPr/>
      </xdr:nvSpPr>
      <xdr:spPr>
        <a:xfrm>
          <a:off x="5810251" y="136023"/>
          <a:ext cx="3581400" cy="121943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600" b="1" cap="none" spc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Dashboard de RRHH</a:t>
          </a: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is Chirichigno" refreshedDate="43557.398414699077" createdVersion="6" refreshedVersion="6" minRefreshableVersion="3" recordCount="120" xr:uid="{4BAF0E32-DE26-4D67-8BE0-2FE397CFD761}">
  <cacheSource type="worksheet">
    <worksheetSource name="Tabla3"/>
  </cacheSource>
  <cacheFields count="16">
    <cacheField name="Fecha del curso" numFmtId="14">
      <sharedItems containsSemiMixedTypes="0" containsNonDate="0" containsDate="1" containsString="0" minDate="2018-01-07T00:00:00" maxDate="2019-03-31T00:00:00"/>
    </cacheField>
    <cacheField name="DNI participante" numFmtId="0">
      <sharedItems/>
    </cacheField>
    <cacheField name="Nombre alumno" numFmtId="0">
      <sharedItems count="20">
        <s v="ROCIO LARREA"/>
        <s v="LUISA HERRERA"/>
        <s v="PATRICIO SOSA"/>
        <s v="DOLORES RIBADENEIRA"/>
        <s v="PETER VILLEGAS"/>
        <s v="ANA LLERENA"/>
        <s v="MARIA RICAURTE"/>
        <s v="PABLO PITARQUE"/>
        <s v="FERNANDO ORTIZ"/>
        <s v="JUAN ARBOLEDA"/>
        <s v="MARIA SOL GALARZA"/>
        <s v="JUAN PEREZ"/>
        <s v="RENE RIVAS"/>
        <s v="CATALINA GUERRA"/>
        <s v="RICARDO LEON"/>
        <s v="EDUARDO MALO"/>
        <s v="JUAN CARLOS SALAS"/>
        <s v="MARISOL RESTREPO"/>
        <s v="MARIO GUERRON"/>
        <s v="PEDRO CIFUENTES"/>
      </sharedItems>
    </cacheField>
    <cacheField name="Curso" numFmtId="0">
      <sharedItems count="12">
        <s v="Optimización del proceso de aprovisionamiento"/>
        <s v="Marco jurídico para ejecución de convenios y proyectos "/>
        <s v="Bienestar Universitario"/>
        <s v="Excel avanzado"/>
        <s v="Gestión logística en almacenes y centros de distribución"/>
        <s v="Técnicas de redacción profesional"/>
        <s v="Gestión de la Educación Pública Superior"/>
        <s v="Gestión de inventarios"/>
        <s v="Planificación del trabajo"/>
        <s v="Gestión documental"/>
        <s v="Gestión Estatégica de Compras y Desarrollo de Proveedores"/>
        <s v="Desarrollo y Planeación"/>
      </sharedItems>
    </cacheField>
    <cacheField name="Nro horas" numFmtId="0">
      <sharedItems containsSemiMixedTypes="0" containsString="0" containsNumber="1" containsInteger="1" minValue="2" maxValue="9"/>
    </cacheField>
    <cacheField name="Competencias" numFmtId="0">
      <sharedItems count="3">
        <s v="Competencias Técnicas"/>
        <s v="Salud Ocupacional"/>
        <s v="Competencias Conductuales"/>
      </sharedItems>
    </cacheField>
    <cacheField name="Evaluación curso" numFmtId="0">
      <sharedItems count="2">
        <s v="Aprobado"/>
        <s v="Desaprobado"/>
      </sharedItems>
    </cacheField>
    <cacheField name="Mes" numFmtId="0">
      <sharedItems count="12">
        <s v="Mar"/>
        <s v="Jun"/>
        <s v="Ene"/>
        <s v="Ago"/>
        <s v="Dic"/>
        <s v="Nov"/>
        <s v="Abr"/>
        <s v="Oct"/>
        <s v="Jul"/>
        <s v="Feb"/>
        <s v="May"/>
        <s v="Set"/>
      </sharedItems>
    </cacheField>
    <cacheField name="Año" numFmtId="0">
      <sharedItems containsSemiMixedTypes="0" containsString="0" containsNumber="1" containsInteger="1" minValue="2018" maxValue="2019" count="2">
        <n v="2018"/>
        <n v="2019"/>
      </sharedItems>
    </cacheField>
    <cacheField name="Area" numFmtId="0">
      <sharedItems count="5">
        <s v="VENTAS"/>
        <s v="GENERAL"/>
        <s v="FINANZAS"/>
        <s v="COMPRAS"/>
        <s v="PRODUCCION"/>
      </sharedItems>
    </cacheField>
    <cacheField name="Puesto" numFmtId="0">
      <sharedItems/>
    </cacheField>
    <cacheField name="Profesion" numFmtId="0">
      <sharedItems/>
    </cacheField>
    <cacheField name="Sexo" numFmtId="0">
      <sharedItems/>
    </cacheField>
    <cacheField name="Se comprobó mejora? SI / NO" numFmtId="0">
      <sharedItems/>
    </cacheField>
    <cacheField name="Fecha de verificación" numFmtId="14">
      <sharedItems containsDate="1" containsMixedTypes="1" minDate="2018-12-22T00:00:00" maxDate="2019-05-14T00:00:00"/>
    </cacheField>
    <cacheField name="Tiempo en conseguir mejora" numFmtId="165">
      <sharedItems containsSemiMixedTypes="0" containsString="0" containsNumber="1" containsInteger="1" minValue="0" maxValue="60"/>
    </cacheField>
  </cacheFields>
  <extLst>
    <ext xmlns:x14="http://schemas.microsoft.com/office/spreadsheetml/2009/9/main" uri="{725AE2AE-9491-48be-B2B4-4EB974FC3084}">
      <x14:pivotCacheDefinition pivotCacheId="43936634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d v="2018-03-28T00:00:00"/>
    <s v="01429659"/>
    <x v="0"/>
    <x v="0"/>
    <n v="9"/>
    <x v="0"/>
    <x v="0"/>
    <x v="0"/>
    <x v="0"/>
    <x v="0"/>
    <s v="ASISTENTE"/>
    <s v="INGENIERO INDUSTRIAL"/>
    <s v="FEMENINO"/>
    <s v="NO"/>
    <s v="-"/>
    <n v="12"/>
  </r>
  <r>
    <d v="2018-06-08T00:00:00"/>
    <s v="06397492"/>
    <x v="1"/>
    <x v="1"/>
    <n v="6"/>
    <x v="0"/>
    <x v="1"/>
    <x v="1"/>
    <x v="0"/>
    <x v="1"/>
    <s v="AUXILIAR"/>
    <s v="TECNICO"/>
    <s v="FEMENINO"/>
    <s v="SI"/>
    <d v="2019-04-18T00:00:00"/>
    <n v="0"/>
  </r>
  <r>
    <d v="2019-01-23T00:00:00"/>
    <s v="01779143"/>
    <x v="2"/>
    <x v="2"/>
    <n v="8"/>
    <x v="0"/>
    <x v="1"/>
    <x v="2"/>
    <x v="1"/>
    <x v="0"/>
    <s v="ASISTENTE"/>
    <s v="ADMINISTRADOR"/>
    <s v="MASCULINO"/>
    <s v="NO"/>
    <s v="-"/>
    <n v="0"/>
  </r>
  <r>
    <d v="2018-08-19T00:00:00"/>
    <s v="02656292"/>
    <x v="3"/>
    <x v="2"/>
    <n v="8"/>
    <x v="0"/>
    <x v="1"/>
    <x v="3"/>
    <x v="0"/>
    <x v="2"/>
    <s v="ASISTENTE"/>
    <s v="INGENIERO INDUSTRIAL"/>
    <s v="FEMENINO"/>
    <s v="SI"/>
    <d v="2019-05-13T00:00:00"/>
    <n v="0"/>
  </r>
  <r>
    <d v="2018-12-10T00:00:00"/>
    <s v="07087013"/>
    <x v="4"/>
    <x v="3"/>
    <n v="2"/>
    <x v="0"/>
    <x v="0"/>
    <x v="4"/>
    <x v="0"/>
    <x v="3"/>
    <s v="SUPERVISOR"/>
    <s v="ADMINISTRADOR"/>
    <s v="MASCULINO"/>
    <s v="NO"/>
    <s v="-"/>
    <n v="38"/>
  </r>
  <r>
    <d v="2019-01-17T00:00:00"/>
    <s v="01351391"/>
    <x v="5"/>
    <x v="3"/>
    <n v="2"/>
    <x v="0"/>
    <x v="0"/>
    <x v="2"/>
    <x v="1"/>
    <x v="4"/>
    <s v="JEFE"/>
    <s v="CONTADOR"/>
    <s v="FEMENINO"/>
    <s v="SI"/>
    <d v="2019-01-15T00:00:00"/>
    <n v="50"/>
  </r>
  <r>
    <d v="2018-11-27T00:00:00"/>
    <s v="02366513"/>
    <x v="6"/>
    <x v="4"/>
    <n v="4"/>
    <x v="1"/>
    <x v="1"/>
    <x v="5"/>
    <x v="0"/>
    <x v="1"/>
    <s v="ASISTENTE"/>
    <s v="ADMINISTRADOR"/>
    <s v="FEMENINO"/>
    <s v="NO"/>
    <s v="-"/>
    <n v="0"/>
  </r>
  <r>
    <d v="2018-11-08T00:00:00"/>
    <s v="01779143"/>
    <x v="2"/>
    <x v="5"/>
    <n v="2"/>
    <x v="2"/>
    <x v="0"/>
    <x v="5"/>
    <x v="0"/>
    <x v="0"/>
    <s v="ASISTENTE"/>
    <s v="ADMINISTRADOR"/>
    <s v="MASCULINO"/>
    <s v="NO"/>
    <s v="-"/>
    <n v="26"/>
  </r>
  <r>
    <d v="2019-03-13T00:00:00"/>
    <s v="02184510"/>
    <x v="7"/>
    <x v="6"/>
    <n v="5"/>
    <x v="0"/>
    <x v="0"/>
    <x v="0"/>
    <x v="1"/>
    <x v="0"/>
    <s v="JEFE"/>
    <s v="CONTADOR"/>
    <s v="MASCULINO"/>
    <s v="NO"/>
    <s v="-"/>
    <n v="36"/>
  </r>
  <r>
    <d v="2018-04-18T00:00:00"/>
    <s v="07168173"/>
    <x v="8"/>
    <x v="7"/>
    <n v="2"/>
    <x v="2"/>
    <x v="0"/>
    <x v="6"/>
    <x v="0"/>
    <x v="1"/>
    <s v="ASISTENTE"/>
    <s v="INGENIERO INDUSTRIAL"/>
    <s v="MASCULINO"/>
    <s v="SI"/>
    <d v="2019-04-08T00:00:00"/>
    <n v="56"/>
  </r>
  <r>
    <d v="2018-11-18T00:00:00"/>
    <s v="07774668"/>
    <x v="9"/>
    <x v="6"/>
    <n v="5"/>
    <x v="0"/>
    <x v="0"/>
    <x v="5"/>
    <x v="0"/>
    <x v="2"/>
    <s v="GERENTE"/>
    <s v="INGENIERO INDUSTRIAL"/>
    <s v="MASCULINO"/>
    <s v="NO"/>
    <s v="-"/>
    <n v="44"/>
  </r>
  <r>
    <d v="2019-03-05T00:00:00"/>
    <s v="07625678"/>
    <x v="10"/>
    <x v="5"/>
    <n v="2"/>
    <x v="2"/>
    <x v="0"/>
    <x v="0"/>
    <x v="1"/>
    <x v="2"/>
    <s v="ASISTENTE"/>
    <s v="INGENIERO INDUSTRIAL"/>
    <s v="FEMENINO"/>
    <s v="SI"/>
    <d v="2019-01-18T00:00:00"/>
    <n v="49"/>
  </r>
  <r>
    <d v="2019-01-12T00:00:00"/>
    <s v="02979360"/>
    <x v="11"/>
    <x v="8"/>
    <n v="4"/>
    <x v="0"/>
    <x v="0"/>
    <x v="2"/>
    <x v="1"/>
    <x v="2"/>
    <s v="AUXILIAR"/>
    <s v="TECNICO"/>
    <s v="MASCULINO"/>
    <s v="NO"/>
    <s v="-"/>
    <n v="20"/>
  </r>
  <r>
    <d v="2018-10-19T00:00:00"/>
    <s v="02979360"/>
    <x v="11"/>
    <x v="0"/>
    <n v="9"/>
    <x v="0"/>
    <x v="0"/>
    <x v="7"/>
    <x v="0"/>
    <x v="2"/>
    <s v="AUXILIAR"/>
    <s v="TECNICO"/>
    <s v="MASCULINO"/>
    <s v="SI"/>
    <d v="2019-01-24T00:00:00"/>
    <n v="42"/>
  </r>
  <r>
    <d v="2018-04-12T00:00:00"/>
    <s v="03595055"/>
    <x v="12"/>
    <x v="6"/>
    <n v="5"/>
    <x v="0"/>
    <x v="0"/>
    <x v="6"/>
    <x v="0"/>
    <x v="0"/>
    <s v="AUXILIAR"/>
    <s v="TECNICO"/>
    <s v="MASCULINO"/>
    <s v="NO"/>
    <s v="-"/>
    <n v="31"/>
  </r>
  <r>
    <d v="2019-03-04T00:00:00"/>
    <s v="04904076"/>
    <x v="13"/>
    <x v="9"/>
    <n v="7"/>
    <x v="0"/>
    <x v="0"/>
    <x v="0"/>
    <x v="1"/>
    <x v="2"/>
    <s v="ASISTENTE"/>
    <s v="INGENIERO INDUSTRIAL"/>
    <s v="FEMENINO"/>
    <s v="SI"/>
    <d v="2019-01-15T00:00:00"/>
    <n v="60"/>
  </r>
  <r>
    <d v="2018-07-01T00:00:00"/>
    <s v="04381182"/>
    <x v="14"/>
    <x v="2"/>
    <n v="8"/>
    <x v="0"/>
    <x v="1"/>
    <x v="8"/>
    <x v="0"/>
    <x v="4"/>
    <s v="ASISTENTE"/>
    <s v="ADMINISTRADOR"/>
    <s v="MASCULINO"/>
    <s v="NO"/>
    <s v="-"/>
    <n v="0"/>
  </r>
  <r>
    <d v="2019-01-14T00:00:00"/>
    <s v="07728013"/>
    <x v="15"/>
    <x v="8"/>
    <n v="4"/>
    <x v="0"/>
    <x v="0"/>
    <x v="2"/>
    <x v="1"/>
    <x v="4"/>
    <s v="ASISTENTE"/>
    <s v="ADMINISTRADOR"/>
    <s v="MASCULINO"/>
    <s v="SI"/>
    <d v="2018-12-22T00:00:00"/>
    <n v="7"/>
  </r>
  <r>
    <d v="2018-12-05T00:00:00"/>
    <s v="05562051"/>
    <x v="16"/>
    <x v="10"/>
    <n v="9"/>
    <x v="1"/>
    <x v="0"/>
    <x v="4"/>
    <x v="0"/>
    <x v="2"/>
    <s v="SUPERVISOR"/>
    <s v="ADMINISTRADOR"/>
    <s v="MASCULINO"/>
    <s v="SI"/>
    <d v="2019-02-05T00:00:00"/>
    <n v="37"/>
  </r>
  <r>
    <d v="2018-10-09T00:00:00"/>
    <s v="02366513"/>
    <x v="6"/>
    <x v="9"/>
    <n v="7"/>
    <x v="0"/>
    <x v="0"/>
    <x v="7"/>
    <x v="0"/>
    <x v="1"/>
    <s v="ASISTENTE"/>
    <s v="ADMINISTRADOR"/>
    <s v="FEMENINO"/>
    <s v="SI"/>
    <d v="2019-05-06T00:00:00"/>
    <n v="7"/>
  </r>
  <r>
    <d v="2018-11-19T00:00:00"/>
    <s v="07260447"/>
    <x v="17"/>
    <x v="3"/>
    <n v="2"/>
    <x v="0"/>
    <x v="0"/>
    <x v="5"/>
    <x v="0"/>
    <x v="4"/>
    <s v="SUPERVISOR"/>
    <s v="ADMINISTRADOR"/>
    <s v="FEMENINO"/>
    <s v="SI"/>
    <d v="2019-03-14T00:00:00"/>
    <n v="9"/>
  </r>
  <r>
    <d v="2018-04-24T00:00:00"/>
    <s v="06189381"/>
    <x v="18"/>
    <x v="0"/>
    <n v="9"/>
    <x v="0"/>
    <x v="0"/>
    <x v="6"/>
    <x v="0"/>
    <x v="0"/>
    <s v="AUXILIAR"/>
    <s v="TECNICO"/>
    <s v="MASCULINO"/>
    <s v="NO"/>
    <s v="-"/>
    <n v="16"/>
  </r>
  <r>
    <d v="2018-06-05T00:00:00"/>
    <s v="04474674"/>
    <x v="19"/>
    <x v="8"/>
    <n v="4"/>
    <x v="0"/>
    <x v="0"/>
    <x v="1"/>
    <x v="0"/>
    <x v="0"/>
    <s v="JEFE"/>
    <s v="CONTADOR"/>
    <s v="MASCULINO"/>
    <s v="NO"/>
    <s v="-"/>
    <n v="51"/>
  </r>
  <r>
    <d v="2018-07-19T00:00:00"/>
    <s v="04381182"/>
    <x v="14"/>
    <x v="10"/>
    <n v="9"/>
    <x v="1"/>
    <x v="0"/>
    <x v="8"/>
    <x v="0"/>
    <x v="4"/>
    <s v="ASISTENTE"/>
    <s v="ADMINISTRADOR"/>
    <s v="MASCULINO"/>
    <s v="NO"/>
    <s v="-"/>
    <n v="25"/>
  </r>
  <r>
    <d v="2018-04-09T00:00:00"/>
    <s v="01429659"/>
    <x v="0"/>
    <x v="8"/>
    <n v="4"/>
    <x v="0"/>
    <x v="0"/>
    <x v="6"/>
    <x v="0"/>
    <x v="0"/>
    <s v="ASISTENTE"/>
    <s v="INGENIERO INDUSTRIAL"/>
    <s v="FEMENINO"/>
    <s v="NO"/>
    <s v="-"/>
    <n v="20"/>
  </r>
  <r>
    <d v="2018-03-19T00:00:00"/>
    <s v="01351391"/>
    <x v="5"/>
    <x v="1"/>
    <n v="6"/>
    <x v="0"/>
    <x v="1"/>
    <x v="0"/>
    <x v="0"/>
    <x v="4"/>
    <s v="JEFE"/>
    <s v="CONTADOR"/>
    <s v="FEMENINO"/>
    <s v="SI"/>
    <d v="2019-05-03T00:00:00"/>
    <n v="0"/>
  </r>
  <r>
    <d v="2018-07-09T00:00:00"/>
    <s v="05562051"/>
    <x v="16"/>
    <x v="2"/>
    <n v="8"/>
    <x v="0"/>
    <x v="1"/>
    <x v="8"/>
    <x v="0"/>
    <x v="2"/>
    <s v="SUPERVISOR"/>
    <s v="ADMINISTRADOR"/>
    <s v="MASCULINO"/>
    <s v="NO"/>
    <s v="-"/>
    <n v="0"/>
  </r>
  <r>
    <d v="2018-10-26T00:00:00"/>
    <s v="02184510"/>
    <x v="7"/>
    <x v="9"/>
    <n v="7"/>
    <x v="0"/>
    <x v="0"/>
    <x v="7"/>
    <x v="0"/>
    <x v="0"/>
    <s v="JEFE"/>
    <s v="CONTADOR"/>
    <s v="MASCULINO"/>
    <s v="NO"/>
    <s v="-"/>
    <n v="39"/>
  </r>
  <r>
    <d v="2019-01-30T00:00:00"/>
    <s v="04474674"/>
    <x v="19"/>
    <x v="11"/>
    <n v="4"/>
    <x v="1"/>
    <x v="1"/>
    <x v="2"/>
    <x v="1"/>
    <x v="0"/>
    <s v="JEFE"/>
    <s v="CONTADOR"/>
    <s v="MASCULINO"/>
    <s v="NO"/>
    <s v="-"/>
    <n v="0"/>
  </r>
  <r>
    <d v="2018-08-10T00:00:00"/>
    <s v="07087013"/>
    <x v="4"/>
    <x v="7"/>
    <n v="2"/>
    <x v="2"/>
    <x v="0"/>
    <x v="3"/>
    <x v="0"/>
    <x v="3"/>
    <s v="SUPERVISOR"/>
    <s v="ADMINISTRADOR"/>
    <s v="MASCULINO"/>
    <s v="NO"/>
    <s v="-"/>
    <n v="37"/>
  </r>
  <r>
    <d v="2018-03-11T00:00:00"/>
    <s v="07260447"/>
    <x v="17"/>
    <x v="1"/>
    <n v="6"/>
    <x v="0"/>
    <x v="1"/>
    <x v="0"/>
    <x v="0"/>
    <x v="4"/>
    <s v="SUPERVISOR"/>
    <s v="ADMINISTRADOR"/>
    <s v="FEMENINO"/>
    <s v="SI"/>
    <d v="2019-01-05T00:00:00"/>
    <n v="0"/>
  </r>
  <r>
    <d v="2018-07-06T00:00:00"/>
    <s v="06189381"/>
    <x v="18"/>
    <x v="11"/>
    <n v="4"/>
    <x v="1"/>
    <x v="1"/>
    <x v="8"/>
    <x v="0"/>
    <x v="0"/>
    <s v="AUXILIAR"/>
    <s v="TECNICO"/>
    <s v="MASCULINO"/>
    <s v="SI"/>
    <d v="2018-12-30T00:00:00"/>
    <n v="0"/>
  </r>
  <r>
    <d v="2018-02-10T00:00:00"/>
    <s v="07168173"/>
    <x v="8"/>
    <x v="3"/>
    <n v="2"/>
    <x v="0"/>
    <x v="0"/>
    <x v="9"/>
    <x v="0"/>
    <x v="1"/>
    <s v="ASISTENTE"/>
    <s v="INGENIERO INDUSTRIAL"/>
    <s v="MASCULINO"/>
    <s v="SI"/>
    <d v="2019-02-27T00:00:00"/>
    <n v="16"/>
  </r>
  <r>
    <d v="2018-03-05T00:00:00"/>
    <s v="07625678"/>
    <x v="10"/>
    <x v="10"/>
    <n v="9"/>
    <x v="1"/>
    <x v="0"/>
    <x v="0"/>
    <x v="0"/>
    <x v="2"/>
    <s v="ASISTENTE"/>
    <s v="INGENIERO INDUSTRIAL"/>
    <s v="FEMENINO"/>
    <s v="NO"/>
    <d v="2019-02-26T00:00:00"/>
    <n v="7"/>
  </r>
  <r>
    <d v="2018-11-13T00:00:00"/>
    <s v="04904076"/>
    <x v="13"/>
    <x v="6"/>
    <n v="5"/>
    <x v="0"/>
    <x v="0"/>
    <x v="5"/>
    <x v="0"/>
    <x v="2"/>
    <s v="ASISTENTE"/>
    <s v="INGENIERO INDUSTRIAL"/>
    <s v="FEMENINO"/>
    <s v="SI"/>
    <d v="2019-01-30T00:00:00"/>
    <n v="23"/>
  </r>
  <r>
    <d v="2018-12-16T00:00:00"/>
    <s v="07728013"/>
    <x v="15"/>
    <x v="11"/>
    <n v="4"/>
    <x v="1"/>
    <x v="1"/>
    <x v="4"/>
    <x v="0"/>
    <x v="4"/>
    <s v="ASISTENTE"/>
    <s v="ADMINISTRADOR"/>
    <s v="MASCULINO"/>
    <s v="NO"/>
    <d v="2019-02-06T00:00:00"/>
    <n v="0"/>
  </r>
  <r>
    <d v="2018-10-15T00:00:00"/>
    <s v="02656292"/>
    <x v="3"/>
    <x v="5"/>
    <n v="2"/>
    <x v="2"/>
    <x v="0"/>
    <x v="7"/>
    <x v="0"/>
    <x v="2"/>
    <s v="ASISTENTE"/>
    <s v="INGENIERO INDUSTRIAL"/>
    <s v="FEMENINO"/>
    <s v="NO"/>
    <s v="-"/>
    <n v="54"/>
  </r>
  <r>
    <d v="2018-02-05T00:00:00"/>
    <s v="07774668"/>
    <x v="9"/>
    <x v="4"/>
    <n v="4"/>
    <x v="1"/>
    <x v="1"/>
    <x v="9"/>
    <x v="0"/>
    <x v="2"/>
    <s v="GERENTE"/>
    <s v="INGENIERO INDUSTRIAL"/>
    <s v="MASCULINO"/>
    <s v="SI"/>
    <d v="2019-05-09T00:00:00"/>
    <n v="0"/>
  </r>
  <r>
    <d v="2019-03-18T00:00:00"/>
    <s v="03595055"/>
    <x v="12"/>
    <x v="4"/>
    <n v="4"/>
    <x v="1"/>
    <x v="1"/>
    <x v="0"/>
    <x v="1"/>
    <x v="0"/>
    <s v="AUXILIAR"/>
    <s v="TECNICO"/>
    <s v="MASCULINO"/>
    <s v="NO"/>
    <s v="-"/>
    <n v="0"/>
  </r>
  <r>
    <d v="2018-01-09T00:00:00"/>
    <s v="06397492"/>
    <x v="1"/>
    <x v="7"/>
    <n v="2"/>
    <x v="2"/>
    <x v="0"/>
    <x v="2"/>
    <x v="0"/>
    <x v="1"/>
    <s v="AUXILIAR"/>
    <s v="TECNICO"/>
    <s v="FEMENINO"/>
    <s v="NO"/>
    <s v="-"/>
    <n v="11"/>
  </r>
  <r>
    <d v="2018-03-13T00:00:00"/>
    <s v="01429659"/>
    <x v="0"/>
    <x v="0"/>
    <n v="9"/>
    <x v="0"/>
    <x v="0"/>
    <x v="0"/>
    <x v="0"/>
    <x v="0"/>
    <s v="ASISTENTE"/>
    <s v="INGENIERO INDUSTRIAL"/>
    <s v="FEMENINO"/>
    <s v="NO"/>
    <s v="-"/>
    <n v="55"/>
  </r>
  <r>
    <d v="2018-05-24T00:00:00"/>
    <s v="06397492"/>
    <x v="1"/>
    <x v="1"/>
    <n v="6"/>
    <x v="0"/>
    <x v="1"/>
    <x v="10"/>
    <x v="0"/>
    <x v="1"/>
    <s v="AUXILIAR"/>
    <s v="TECNICO"/>
    <s v="FEMENINO"/>
    <s v="SI"/>
    <d v="2019-04-18T00:00:00"/>
    <n v="0"/>
  </r>
  <r>
    <d v="2018-02-02T00:00:00"/>
    <s v="01779143"/>
    <x v="2"/>
    <x v="2"/>
    <n v="8"/>
    <x v="0"/>
    <x v="1"/>
    <x v="9"/>
    <x v="0"/>
    <x v="0"/>
    <s v="ASISTENTE"/>
    <s v="ADMINISTRADOR"/>
    <s v="MASCULINO"/>
    <s v="NO"/>
    <s v="-"/>
    <n v="0"/>
  </r>
  <r>
    <d v="2018-07-06T00:00:00"/>
    <s v="02656292"/>
    <x v="3"/>
    <x v="2"/>
    <n v="8"/>
    <x v="0"/>
    <x v="1"/>
    <x v="8"/>
    <x v="0"/>
    <x v="2"/>
    <s v="ASISTENTE"/>
    <s v="INGENIERO INDUSTRIAL"/>
    <s v="FEMENINO"/>
    <s v="SI"/>
    <d v="2019-05-13T00:00:00"/>
    <n v="0"/>
  </r>
  <r>
    <d v="2018-10-15T00:00:00"/>
    <s v="07087013"/>
    <x v="4"/>
    <x v="3"/>
    <n v="2"/>
    <x v="0"/>
    <x v="0"/>
    <x v="7"/>
    <x v="0"/>
    <x v="3"/>
    <s v="SUPERVISOR"/>
    <s v="ADMINISTRADOR"/>
    <s v="MASCULINO"/>
    <s v="NO"/>
    <s v="-"/>
    <n v="54"/>
  </r>
  <r>
    <d v="2018-04-21T00:00:00"/>
    <s v="01351391"/>
    <x v="5"/>
    <x v="3"/>
    <n v="2"/>
    <x v="0"/>
    <x v="0"/>
    <x v="6"/>
    <x v="0"/>
    <x v="4"/>
    <s v="JEFE"/>
    <s v="CONTADOR"/>
    <s v="FEMENINO"/>
    <s v="SI"/>
    <d v="2019-01-15T00:00:00"/>
    <n v="35"/>
  </r>
  <r>
    <d v="2018-12-27T00:00:00"/>
    <s v="02366513"/>
    <x v="6"/>
    <x v="4"/>
    <n v="4"/>
    <x v="1"/>
    <x v="1"/>
    <x v="4"/>
    <x v="0"/>
    <x v="1"/>
    <s v="ASISTENTE"/>
    <s v="ADMINISTRADOR"/>
    <s v="FEMENINO"/>
    <s v="NO"/>
    <s v="-"/>
    <n v="0"/>
  </r>
  <r>
    <d v="2018-05-27T00:00:00"/>
    <s v="01779143"/>
    <x v="2"/>
    <x v="5"/>
    <n v="2"/>
    <x v="2"/>
    <x v="0"/>
    <x v="10"/>
    <x v="0"/>
    <x v="0"/>
    <s v="ASISTENTE"/>
    <s v="ADMINISTRADOR"/>
    <s v="MASCULINO"/>
    <s v="NO"/>
    <s v="-"/>
    <n v="19"/>
  </r>
  <r>
    <d v="2019-02-15T00:00:00"/>
    <s v="02184510"/>
    <x v="7"/>
    <x v="6"/>
    <n v="5"/>
    <x v="0"/>
    <x v="0"/>
    <x v="9"/>
    <x v="1"/>
    <x v="0"/>
    <s v="JEFE"/>
    <s v="CONTADOR"/>
    <s v="MASCULINO"/>
    <s v="NO"/>
    <s v="-"/>
    <n v="24"/>
  </r>
  <r>
    <d v="2018-09-30T00:00:00"/>
    <s v="07168173"/>
    <x v="8"/>
    <x v="7"/>
    <n v="2"/>
    <x v="2"/>
    <x v="0"/>
    <x v="11"/>
    <x v="0"/>
    <x v="1"/>
    <s v="ASISTENTE"/>
    <s v="INGENIERO INDUSTRIAL"/>
    <s v="MASCULINO"/>
    <s v="SI"/>
    <d v="2019-04-08T00:00:00"/>
    <n v="9"/>
  </r>
  <r>
    <d v="2019-01-18T00:00:00"/>
    <s v="07774668"/>
    <x v="9"/>
    <x v="6"/>
    <n v="5"/>
    <x v="0"/>
    <x v="0"/>
    <x v="2"/>
    <x v="1"/>
    <x v="2"/>
    <s v="GERENTE"/>
    <s v="INGENIERO INDUSTRIAL"/>
    <s v="MASCULINO"/>
    <s v="NO"/>
    <s v="-"/>
    <n v="16"/>
  </r>
  <r>
    <d v="2018-06-24T00:00:00"/>
    <s v="07625678"/>
    <x v="10"/>
    <x v="5"/>
    <n v="2"/>
    <x v="2"/>
    <x v="0"/>
    <x v="1"/>
    <x v="0"/>
    <x v="2"/>
    <s v="ASISTENTE"/>
    <s v="INGENIERO INDUSTRIAL"/>
    <s v="FEMENINO"/>
    <s v="SI"/>
    <d v="2019-01-18T00:00:00"/>
    <n v="50"/>
  </r>
  <r>
    <d v="2018-09-14T00:00:00"/>
    <s v="02979360"/>
    <x v="11"/>
    <x v="8"/>
    <n v="4"/>
    <x v="0"/>
    <x v="0"/>
    <x v="11"/>
    <x v="0"/>
    <x v="2"/>
    <s v="AUXILIAR"/>
    <s v="TECNICO"/>
    <s v="MASCULINO"/>
    <s v="NO"/>
    <s v="-"/>
    <n v="53"/>
  </r>
  <r>
    <d v="2019-03-10T00:00:00"/>
    <s v="02979360"/>
    <x v="11"/>
    <x v="0"/>
    <n v="9"/>
    <x v="0"/>
    <x v="0"/>
    <x v="0"/>
    <x v="1"/>
    <x v="2"/>
    <s v="AUXILIAR"/>
    <s v="TECNICO"/>
    <s v="MASCULINO"/>
    <s v="SI"/>
    <d v="2019-01-24T00:00:00"/>
    <n v="41"/>
  </r>
  <r>
    <d v="2018-02-09T00:00:00"/>
    <s v="03595055"/>
    <x v="12"/>
    <x v="6"/>
    <n v="5"/>
    <x v="0"/>
    <x v="0"/>
    <x v="9"/>
    <x v="0"/>
    <x v="0"/>
    <s v="AUXILIAR"/>
    <s v="TECNICO"/>
    <s v="MASCULINO"/>
    <s v="NO"/>
    <s v="-"/>
    <n v="20"/>
  </r>
  <r>
    <d v="2018-12-04T00:00:00"/>
    <s v="04904076"/>
    <x v="13"/>
    <x v="9"/>
    <n v="7"/>
    <x v="0"/>
    <x v="0"/>
    <x v="4"/>
    <x v="0"/>
    <x v="2"/>
    <s v="ASISTENTE"/>
    <s v="INGENIERO INDUSTRIAL"/>
    <s v="FEMENINO"/>
    <s v="SI"/>
    <d v="2019-01-15T00:00:00"/>
    <n v="5"/>
  </r>
  <r>
    <d v="2018-10-22T00:00:00"/>
    <s v="04381182"/>
    <x v="14"/>
    <x v="2"/>
    <n v="8"/>
    <x v="0"/>
    <x v="1"/>
    <x v="7"/>
    <x v="0"/>
    <x v="4"/>
    <s v="ASISTENTE"/>
    <s v="ADMINISTRADOR"/>
    <s v="MASCULINO"/>
    <s v="NO"/>
    <s v="-"/>
    <n v="0"/>
  </r>
  <r>
    <d v="2018-04-24T00:00:00"/>
    <s v="07728013"/>
    <x v="15"/>
    <x v="8"/>
    <n v="4"/>
    <x v="0"/>
    <x v="0"/>
    <x v="6"/>
    <x v="0"/>
    <x v="4"/>
    <s v="ASISTENTE"/>
    <s v="ADMINISTRADOR"/>
    <s v="MASCULINO"/>
    <s v="SI"/>
    <d v="2018-12-22T00:00:00"/>
    <n v="27"/>
  </r>
  <r>
    <d v="2018-02-07T00:00:00"/>
    <s v="05562051"/>
    <x v="16"/>
    <x v="10"/>
    <n v="9"/>
    <x v="1"/>
    <x v="0"/>
    <x v="9"/>
    <x v="0"/>
    <x v="2"/>
    <s v="SUPERVISOR"/>
    <s v="ADMINISTRADOR"/>
    <s v="MASCULINO"/>
    <s v="SI"/>
    <d v="2019-02-05T00:00:00"/>
    <n v="56"/>
  </r>
  <r>
    <d v="2018-11-16T00:00:00"/>
    <s v="02366513"/>
    <x v="6"/>
    <x v="9"/>
    <n v="7"/>
    <x v="0"/>
    <x v="0"/>
    <x v="5"/>
    <x v="0"/>
    <x v="1"/>
    <s v="ASISTENTE"/>
    <s v="ADMINISTRADOR"/>
    <s v="FEMENINO"/>
    <s v="SI"/>
    <d v="2019-05-06T00:00:00"/>
    <n v="47"/>
  </r>
  <r>
    <d v="2018-08-07T00:00:00"/>
    <s v="07260447"/>
    <x v="17"/>
    <x v="3"/>
    <n v="2"/>
    <x v="0"/>
    <x v="0"/>
    <x v="3"/>
    <x v="0"/>
    <x v="4"/>
    <s v="SUPERVISOR"/>
    <s v="ADMINISTRADOR"/>
    <s v="FEMENINO"/>
    <s v="SI"/>
    <d v="2019-03-14T00:00:00"/>
    <n v="58"/>
  </r>
  <r>
    <d v="2018-09-26T00:00:00"/>
    <s v="06189381"/>
    <x v="18"/>
    <x v="0"/>
    <n v="9"/>
    <x v="0"/>
    <x v="0"/>
    <x v="11"/>
    <x v="0"/>
    <x v="0"/>
    <s v="AUXILIAR"/>
    <s v="TECNICO"/>
    <s v="MASCULINO"/>
    <s v="NO"/>
    <s v="-"/>
    <n v="38"/>
  </r>
  <r>
    <d v="2018-01-07T00:00:00"/>
    <s v="04474674"/>
    <x v="19"/>
    <x v="8"/>
    <n v="4"/>
    <x v="0"/>
    <x v="0"/>
    <x v="2"/>
    <x v="0"/>
    <x v="0"/>
    <s v="JEFE"/>
    <s v="CONTADOR"/>
    <s v="MASCULINO"/>
    <s v="NO"/>
    <s v="-"/>
    <n v="23"/>
  </r>
  <r>
    <d v="2018-09-18T00:00:00"/>
    <s v="04381182"/>
    <x v="14"/>
    <x v="10"/>
    <n v="9"/>
    <x v="1"/>
    <x v="0"/>
    <x v="11"/>
    <x v="0"/>
    <x v="4"/>
    <s v="ASISTENTE"/>
    <s v="ADMINISTRADOR"/>
    <s v="MASCULINO"/>
    <s v="NO"/>
    <s v="-"/>
    <n v="18"/>
  </r>
  <r>
    <d v="2018-05-19T00:00:00"/>
    <s v="01429659"/>
    <x v="0"/>
    <x v="8"/>
    <n v="4"/>
    <x v="0"/>
    <x v="0"/>
    <x v="10"/>
    <x v="0"/>
    <x v="0"/>
    <s v="ASISTENTE"/>
    <s v="INGENIERO INDUSTRIAL"/>
    <s v="FEMENINO"/>
    <s v="NO"/>
    <s v="-"/>
    <n v="33"/>
  </r>
  <r>
    <d v="2018-07-31T00:00:00"/>
    <s v="01351391"/>
    <x v="5"/>
    <x v="1"/>
    <n v="6"/>
    <x v="0"/>
    <x v="1"/>
    <x v="8"/>
    <x v="0"/>
    <x v="4"/>
    <s v="JEFE"/>
    <s v="CONTADOR"/>
    <s v="FEMENINO"/>
    <s v="SI"/>
    <d v="2019-05-03T00:00:00"/>
    <n v="0"/>
  </r>
  <r>
    <d v="2019-01-01T00:00:00"/>
    <s v="05562051"/>
    <x v="16"/>
    <x v="2"/>
    <n v="8"/>
    <x v="0"/>
    <x v="1"/>
    <x v="2"/>
    <x v="1"/>
    <x v="2"/>
    <s v="SUPERVISOR"/>
    <s v="ADMINISTRADOR"/>
    <s v="MASCULINO"/>
    <s v="NO"/>
    <s v="-"/>
    <n v="0"/>
  </r>
  <r>
    <d v="2019-03-13T00:00:00"/>
    <s v="02184510"/>
    <x v="7"/>
    <x v="9"/>
    <n v="7"/>
    <x v="0"/>
    <x v="0"/>
    <x v="0"/>
    <x v="1"/>
    <x v="0"/>
    <s v="JEFE"/>
    <s v="CONTADOR"/>
    <s v="MASCULINO"/>
    <s v="NO"/>
    <s v="-"/>
    <n v="56"/>
  </r>
  <r>
    <d v="2018-03-27T00:00:00"/>
    <s v="04474674"/>
    <x v="19"/>
    <x v="11"/>
    <n v="4"/>
    <x v="1"/>
    <x v="1"/>
    <x v="0"/>
    <x v="0"/>
    <x v="0"/>
    <s v="JEFE"/>
    <s v="CONTADOR"/>
    <s v="MASCULINO"/>
    <s v="NO"/>
    <s v="-"/>
    <n v="0"/>
  </r>
  <r>
    <d v="2018-04-04T00:00:00"/>
    <s v="07087013"/>
    <x v="4"/>
    <x v="7"/>
    <n v="2"/>
    <x v="2"/>
    <x v="0"/>
    <x v="6"/>
    <x v="0"/>
    <x v="3"/>
    <s v="SUPERVISOR"/>
    <s v="ADMINISTRADOR"/>
    <s v="MASCULINO"/>
    <s v="NO"/>
    <s v="-"/>
    <n v="30"/>
  </r>
  <r>
    <d v="2018-04-23T00:00:00"/>
    <s v="07260447"/>
    <x v="17"/>
    <x v="1"/>
    <n v="6"/>
    <x v="0"/>
    <x v="1"/>
    <x v="6"/>
    <x v="0"/>
    <x v="4"/>
    <s v="SUPERVISOR"/>
    <s v="ADMINISTRADOR"/>
    <s v="FEMENINO"/>
    <s v="SI"/>
    <d v="2019-01-05T00:00:00"/>
    <n v="0"/>
  </r>
  <r>
    <d v="2018-07-14T00:00:00"/>
    <s v="06189381"/>
    <x v="18"/>
    <x v="11"/>
    <n v="4"/>
    <x v="1"/>
    <x v="1"/>
    <x v="8"/>
    <x v="0"/>
    <x v="0"/>
    <s v="AUXILIAR"/>
    <s v="TECNICO"/>
    <s v="MASCULINO"/>
    <s v="SI"/>
    <d v="2018-12-30T00:00:00"/>
    <n v="0"/>
  </r>
  <r>
    <d v="2018-11-19T00:00:00"/>
    <s v="07168173"/>
    <x v="8"/>
    <x v="3"/>
    <n v="2"/>
    <x v="0"/>
    <x v="0"/>
    <x v="5"/>
    <x v="0"/>
    <x v="1"/>
    <s v="ASISTENTE"/>
    <s v="INGENIERO INDUSTRIAL"/>
    <s v="MASCULINO"/>
    <s v="SI"/>
    <d v="2019-02-27T00:00:00"/>
    <n v="26"/>
  </r>
  <r>
    <d v="2018-11-06T00:00:00"/>
    <s v="07625678"/>
    <x v="10"/>
    <x v="10"/>
    <n v="9"/>
    <x v="1"/>
    <x v="0"/>
    <x v="5"/>
    <x v="0"/>
    <x v="2"/>
    <s v="ASISTENTE"/>
    <s v="INGENIERO INDUSTRIAL"/>
    <s v="FEMENINO"/>
    <s v="NO"/>
    <d v="2019-02-26T00:00:00"/>
    <n v="44"/>
  </r>
  <r>
    <d v="2019-02-01T00:00:00"/>
    <s v="04904076"/>
    <x v="13"/>
    <x v="6"/>
    <n v="5"/>
    <x v="0"/>
    <x v="0"/>
    <x v="9"/>
    <x v="1"/>
    <x v="2"/>
    <s v="ASISTENTE"/>
    <s v="INGENIERO INDUSTRIAL"/>
    <s v="FEMENINO"/>
    <s v="SI"/>
    <d v="2019-01-30T00:00:00"/>
    <n v="39"/>
  </r>
  <r>
    <d v="2019-03-18T00:00:00"/>
    <s v="07728013"/>
    <x v="15"/>
    <x v="11"/>
    <n v="4"/>
    <x v="1"/>
    <x v="1"/>
    <x v="0"/>
    <x v="1"/>
    <x v="4"/>
    <s v="ASISTENTE"/>
    <s v="ADMINISTRADOR"/>
    <s v="MASCULINO"/>
    <s v="NO"/>
    <d v="2019-02-06T00:00:00"/>
    <n v="0"/>
  </r>
  <r>
    <d v="2019-03-30T00:00:00"/>
    <s v="02656292"/>
    <x v="3"/>
    <x v="5"/>
    <n v="2"/>
    <x v="2"/>
    <x v="0"/>
    <x v="0"/>
    <x v="1"/>
    <x v="2"/>
    <s v="ASISTENTE"/>
    <s v="INGENIERO INDUSTRIAL"/>
    <s v="FEMENINO"/>
    <s v="NO"/>
    <s v="-"/>
    <n v="36"/>
  </r>
  <r>
    <d v="2019-02-26T00:00:00"/>
    <s v="07774668"/>
    <x v="9"/>
    <x v="4"/>
    <n v="4"/>
    <x v="1"/>
    <x v="1"/>
    <x v="9"/>
    <x v="1"/>
    <x v="2"/>
    <s v="GERENTE"/>
    <s v="INGENIERO INDUSTRIAL"/>
    <s v="MASCULINO"/>
    <s v="SI"/>
    <d v="2019-05-09T00:00:00"/>
    <n v="0"/>
  </r>
  <r>
    <d v="2019-01-04T00:00:00"/>
    <s v="03595055"/>
    <x v="12"/>
    <x v="4"/>
    <n v="4"/>
    <x v="1"/>
    <x v="1"/>
    <x v="2"/>
    <x v="1"/>
    <x v="0"/>
    <s v="AUXILIAR"/>
    <s v="TECNICO"/>
    <s v="MASCULINO"/>
    <s v="NO"/>
    <s v="-"/>
    <n v="0"/>
  </r>
  <r>
    <d v="2018-04-13T00:00:00"/>
    <s v="06397492"/>
    <x v="1"/>
    <x v="7"/>
    <n v="2"/>
    <x v="2"/>
    <x v="0"/>
    <x v="6"/>
    <x v="0"/>
    <x v="1"/>
    <s v="AUXILIAR"/>
    <s v="TECNICO"/>
    <s v="FEMENINO"/>
    <s v="NO"/>
    <s v="-"/>
    <n v="41"/>
  </r>
  <r>
    <d v="2019-01-15T00:00:00"/>
    <s v="01429659"/>
    <x v="0"/>
    <x v="0"/>
    <n v="9"/>
    <x v="0"/>
    <x v="0"/>
    <x v="2"/>
    <x v="1"/>
    <x v="0"/>
    <s v="ASISTENTE"/>
    <s v="INGENIERO INDUSTRIAL"/>
    <s v="FEMENINO"/>
    <s v="NO"/>
    <s v="-"/>
    <n v="41"/>
  </r>
  <r>
    <d v="2018-01-20T00:00:00"/>
    <s v="06397492"/>
    <x v="1"/>
    <x v="1"/>
    <n v="6"/>
    <x v="0"/>
    <x v="1"/>
    <x v="2"/>
    <x v="0"/>
    <x v="1"/>
    <s v="AUXILIAR"/>
    <s v="TECNICO"/>
    <s v="FEMENINO"/>
    <s v="SI"/>
    <d v="2019-04-18T00:00:00"/>
    <n v="0"/>
  </r>
  <r>
    <d v="2018-07-19T00:00:00"/>
    <s v="01779143"/>
    <x v="2"/>
    <x v="2"/>
    <n v="8"/>
    <x v="0"/>
    <x v="1"/>
    <x v="8"/>
    <x v="0"/>
    <x v="0"/>
    <s v="ASISTENTE"/>
    <s v="ADMINISTRADOR"/>
    <s v="MASCULINO"/>
    <s v="NO"/>
    <s v="-"/>
    <n v="0"/>
  </r>
  <r>
    <d v="2018-05-19T00:00:00"/>
    <s v="02656292"/>
    <x v="3"/>
    <x v="2"/>
    <n v="8"/>
    <x v="0"/>
    <x v="1"/>
    <x v="10"/>
    <x v="0"/>
    <x v="2"/>
    <s v="ASISTENTE"/>
    <s v="INGENIERO INDUSTRIAL"/>
    <s v="FEMENINO"/>
    <s v="SI"/>
    <d v="2019-05-13T00:00:00"/>
    <n v="0"/>
  </r>
  <r>
    <d v="2018-10-03T00:00:00"/>
    <s v="07087013"/>
    <x v="4"/>
    <x v="3"/>
    <n v="2"/>
    <x v="0"/>
    <x v="0"/>
    <x v="7"/>
    <x v="0"/>
    <x v="3"/>
    <s v="SUPERVISOR"/>
    <s v="ADMINISTRADOR"/>
    <s v="MASCULINO"/>
    <s v="NO"/>
    <s v="-"/>
    <n v="56"/>
  </r>
  <r>
    <d v="2018-03-26T00:00:00"/>
    <s v="01351391"/>
    <x v="5"/>
    <x v="3"/>
    <n v="2"/>
    <x v="0"/>
    <x v="0"/>
    <x v="0"/>
    <x v="0"/>
    <x v="4"/>
    <s v="JEFE"/>
    <s v="CONTADOR"/>
    <s v="FEMENINO"/>
    <s v="SI"/>
    <d v="2019-01-15T00:00:00"/>
    <n v="16"/>
  </r>
  <r>
    <d v="2018-08-27T00:00:00"/>
    <s v="02366513"/>
    <x v="6"/>
    <x v="4"/>
    <n v="4"/>
    <x v="1"/>
    <x v="1"/>
    <x v="3"/>
    <x v="0"/>
    <x v="1"/>
    <s v="ASISTENTE"/>
    <s v="ADMINISTRADOR"/>
    <s v="FEMENINO"/>
    <s v="NO"/>
    <s v="-"/>
    <n v="0"/>
  </r>
  <r>
    <d v="2018-04-25T00:00:00"/>
    <s v="01779143"/>
    <x v="2"/>
    <x v="5"/>
    <n v="2"/>
    <x v="2"/>
    <x v="0"/>
    <x v="6"/>
    <x v="0"/>
    <x v="0"/>
    <s v="ASISTENTE"/>
    <s v="ADMINISTRADOR"/>
    <s v="MASCULINO"/>
    <s v="NO"/>
    <s v="-"/>
    <n v="11"/>
  </r>
  <r>
    <d v="2018-04-24T00:00:00"/>
    <s v="02184510"/>
    <x v="7"/>
    <x v="6"/>
    <n v="5"/>
    <x v="0"/>
    <x v="0"/>
    <x v="6"/>
    <x v="0"/>
    <x v="0"/>
    <s v="JEFE"/>
    <s v="CONTADOR"/>
    <s v="MASCULINO"/>
    <s v="NO"/>
    <s v="-"/>
    <n v="44"/>
  </r>
  <r>
    <d v="2018-04-16T00:00:00"/>
    <s v="07168173"/>
    <x v="8"/>
    <x v="7"/>
    <n v="2"/>
    <x v="2"/>
    <x v="0"/>
    <x v="6"/>
    <x v="0"/>
    <x v="1"/>
    <s v="ASISTENTE"/>
    <s v="INGENIERO INDUSTRIAL"/>
    <s v="MASCULINO"/>
    <s v="SI"/>
    <d v="2019-04-08T00:00:00"/>
    <n v="6"/>
  </r>
  <r>
    <d v="2018-12-24T00:00:00"/>
    <s v="07774668"/>
    <x v="9"/>
    <x v="6"/>
    <n v="5"/>
    <x v="0"/>
    <x v="0"/>
    <x v="4"/>
    <x v="0"/>
    <x v="2"/>
    <s v="GERENTE"/>
    <s v="INGENIERO INDUSTRIAL"/>
    <s v="MASCULINO"/>
    <s v="NO"/>
    <s v="-"/>
    <n v="15"/>
  </r>
  <r>
    <d v="2018-07-26T00:00:00"/>
    <s v="07625678"/>
    <x v="10"/>
    <x v="5"/>
    <n v="2"/>
    <x v="2"/>
    <x v="0"/>
    <x v="8"/>
    <x v="0"/>
    <x v="2"/>
    <s v="ASISTENTE"/>
    <s v="INGENIERO INDUSTRIAL"/>
    <s v="FEMENINO"/>
    <s v="SI"/>
    <d v="2019-01-18T00:00:00"/>
    <n v="30"/>
  </r>
  <r>
    <d v="2018-05-13T00:00:00"/>
    <s v="02979360"/>
    <x v="11"/>
    <x v="8"/>
    <n v="4"/>
    <x v="0"/>
    <x v="0"/>
    <x v="10"/>
    <x v="0"/>
    <x v="2"/>
    <s v="AUXILIAR"/>
    <s v="TECNICO"/>
    <s v="MASCULINO"/>
    <s v="NO"/>
    <s v="-"/>
    <n v="42"/>
  </r>
  <r>
    <d v="2019-03-19T00:00:00"/>
    <s v="02979360"/>
    <x v="11"/>
    <x v="0"/>
    <n v="9"/>
    <x v="0"/>
    <x v="0"/>
    <x v="0"/>
    <x v="1"/>
    <x v="2"/>
    <s v="AUXILIAR"/>
    <s v="TECNICO"/>
    <s v="MASCULINO"/>
    <s v="SI"/>
    <d v="2019-01-24T00:00:00"/>
    <n v="25"/>
  </r>
  <r>
    <d v="2018-10-20T00:00:00"/>
    <s v="03595055"/>
    <x v="12"/>
    <x v="6"/>
    <n v="5"/>
    <x v="0"/>
    <x v="0"/>
    <x v="7"/>
    <x v="0"/>
    <x v="0"/>
    <s v="AUXILIAR"/>
    <s v="TECNICO"/>
    <s v="MASCULINO"/>
    <s v="NO"/>
    <s v="-"/>
    <n v="27"/>
  </r>
  <r>
    <d v="2018-07-06T00:00:00"/>
    <s v="04904076"/>
    <x v="13"/>
    <x v="9"/>
    <n v="7"/>
    <x v="0"/>
    <x v="0"/>
    <x v="8"/>
    <x v="0"/>
    <x v="2"/>
    <s v="ASISTENTE"/>
    <s v="INGENIERO INDUSTRIAL"/>
    <s v="FEMENINO"/>
    <s v="SI"/>
    <d v="2019-01-15T00:00:00"/>
    <n v="26"/>
  </r>
  <r>
    <d v="2018-02-18T00:00:00"/>
    <s v="04381182"/>
    <x v="14"/>
    <x v="2"/>
    <n v="8"/>
    <x v="0"/>
    <x v="1"/>
    <x v="9"/>
    <x v="0"/>
    <x v="4"/>
    <s v="ASISTENTE"/>
    <s v="ADMINISTRADOR"/>
    <s v="MASCULINO"/>
    <s v="NO"/>
    <s v="-"/>
    <n v="0"/>
  </r>
  <r>
    <d v="2019-01-24T00:00:00"/>
    <s v="07728013"/>
    <x v="15"/>
    <x v="8"/>
    <n v="4"/>
    <x v="0"/>
    <x v="0"/>
    <x v="2"/>
    <x v="1"/>
    <x v="4"/>
    <s v="ASISTENTE"/>
    <s v="ADMINISTRADOR"/>
    <s v="MASCULINO"/>
    <s v="SI"/>
    <d v="2018-12-22T00:00:00"/>
    <n v="10"/>
  </r>
  <r>
    <d v="2018-07-17T00:00:00"/>
    <s v="05562051"/>
    <x v="16"/>
    <x v="10"/>
    <n v="9"/>
    <x v="1"/>
    <x v="0"/>
    <x v="8"/>
    <x v="0"/>
    <x v="2"/>
    <s v="SUPERVISOR"/>
    <s v="ADMINISTRADOR"/>
    <s v="MASCULINO"/>
    <s v="SI"/>
    <d v="2019-02-05T00:00:00"/>
    <n v="23"/>
  </r>
  <r>
    <d v="2018-06-11T00:00:00"/>
    <s v="02366513"/>
    <x v="6"/>
    <x v="9"/>
    <n v="7"/>
    <x v="0"/>
    <x v="0"/>
    <x v="1"/>
    <x v="0"/>
    <x v="1"/>
    <s v="ASISTENTE"/>
    <s v="ADMINISTRADOR"/>
    <s v="FEMENINO"/>
    <s v="SI"/>
    <d v="2019-05-06T00:00:00"/>
    <n v="21"/>
  </r>
  <r>
    <d v="2018-12-20T00:00:00"/>
    <s v="07260447"/>
    <x v="17"/>
    <x v="3"/>
    <n v="2"/>
    <x v="0"/>
    <x v="0"/>
    <x v="4"/>
    <x v="0"/>
    <x v="4"/>
    <s v="SUPERVISOR"/>
    <s v="ADMINISTRADOR"/>
    <s v="FEMENINO"/>
    <s v="SI"/>
    <d v="2019-03-14T00:00:00"/>
    <n v="37"/>
  </r>
  <r>
    <d v="2018-04-25T00:00:00"/>
    <s v="06189381"/>
    <x v="18"/>
    <x v="0"/>
    <n v="9"/>
    <x v="0"/>
    <x v="0"/>
    <x v="6"/>
    <x v="0"/>
    <x v="0"/>
    <s v="AUXILIAR"/>
    <s v="TECNICO"/>
    <s v="MASCULINO"/>
    <s v="NO"/>
    <s v="-"/>
    <n v="55"/>
  </r>
  <r>
    <d v="2019-01-22T00:00:00"/>
    <s v="04474674"/>
    <x v="19"/>
    <x v="8"/>
    <n v="4"/>
    <x v="0"/>
    <x v="0"/>
    <x v="2"/>
    <x v="1"/>
    <x v="0"/>
    <s v="JEFE"/>
    <s v="CONTADOR"/>
    <s v="MASCULINO"/>
    <s v="NO"/>
    <s v="-"/>
    <n v="45"/>
  </r>
  <r>
    <d v="2018-02-07T00:00:00"/>
    <s v="04381182"/>
    <x v="14"/>
    <x v="10"/>
    <n v="9"/>
    <x v="1"/>
    <x v="0"/>
    <x v="9"/>
    <x v="0"/>
    <x v="4"/>
    <s v="ASISTENTE"/>
    <s v="ADMINISTRADOR"/>
    <s v="MASCULINO"/>
    <s v="NO"/>
    <s v="-"/>
    <n v="41"/>
  </r>
  <r>
    <d v="2018-10-04T00:00:00"/>
    <s v="01429659"/>
    <x v="0"/>
    <x v="8"/>
    <n v="4"/>
    <x v="0"/>
    <x v="0"/>
    <x v="7"/>
    <x v="0"/>
    <x v="0"/>
    <s v="ASISTENTE"/>
    <s v="INGENIERO INDUSTRIAL"/>
    <s v="FEMENINO"/>
    <s v="NO"/>
    <s v="-"/>
    <n v="45"/>
  </r>
  <r>
    <d v="2019-02-25T00:00:00"/>
    <s v="01351391"/>
    <x v="5"/>
    <x v="1"/>
    <n v="6"/>
    <x v="0"/>
    <x v="1"/>
    <x v="9"/>
    <x v="1"/>
    <x v="4"/>
    <s v="JEFE"/>
    <s v="CONTADOR"/>
    <s v="FEMENINO"/>
    <s v="SI"/>
    <d v="2019-05-03T00:00:00"/>
    <n v="0"/>
  </r>
  <r>
    <d v="2019-03-08T00:00:00"/>
    <s v="05562051"/>
    <x v="16"/>
    <x v="2"/>
    <n v="8"/>
    <x v="0"/>
    <x v="1"/>
    <x v="0"/>
    <x v="1"/>
    <x v="2"/>
    <s v="SUPERVISOR"/>
    <s v="ADMINISTRADOR"/>
    <s v="MASCULINO"/>
    <s v="NO"/>
    <s v="-"/>
    <n v="0"/>
  </r>
  <r>
    <d v="2018-11-20T00:00:00"/>
    <s v="02184510"/>
    <x v="7"/>
    <x v="9"/>
    <n v="7"/>
    <x v="0"/>
    <x v="0"/>
    <x v="5"/>
    <x v="0"/>
    <x v="0"/>
    <s v="JEFE"/>
    <s v="CONTADOR"/>
    <s v="MASCULINO"/>
    <s v="NO"/>
    <s v="-"/>
    <n v="21"/>
  </r>
  <r>
    <d v="2019-02-11T00:00:00"/>
    <s v="04474674"/>
    <x v="19"/>
    <x v="11"/>
    <n v="4"/>
    <x v="1"/>
    <x v="1"/>
    <x v="9"/>
    <x v="1"/>
    <x v="0"/>
    <s v="JEFE"/>
    <s v="CONTADOR"/>
    <s v="MASCULINO"/>
    <s v="NO"/>
    <s v="-"/>
    <n v="0"/>
  </r>
  <r>
    <d v="2019-03-22T00:00:00"/>
    <s v="07087013"/>
    <x v="4"/>
    <x v="7"/>
    <n v="2"/>
    <x v="2"/>
    <x v="0"/>
    <x v="0"/>
    <x v="1"/>
    <x v="3"/>
    <s v="SUPERVISOR"/>
    <s v="ADMINISTRADOR"/>
    <s v="MASCULINO"/>
    <s v="NO"/>
    <s v="-"/>
    <n v="45"/>
  </r>
  <r>
    <d v="2018-02-07T00:00:00"/>
    <s v="07260447"/>
    <x v="17"/>
    <x v="1"/>
    <n v="6"/>
    <x v="0"/>
    <x v="1"/>
    <x v="9"/>
    <x v="0"/>
    <x v="4"/>
    <s v="SUPERVISOR"/>
    <s v="ADMINISTRADOR"/>
    <s v="FEMENINO"/>
    <s v="SI"/>
    <d v="2019-01-05T00:00:00"/>
    <n v="0"/>
  </r>
  <r>
    <d v="2018-07-01T00:00:00"/>
    <s v="06189381"/>
    <x v="18"/>
    <x v="11"/>
    <n v="4"/>
    <x v="1"/>
    <x v="1"/>
    <x v="8"/>
    <x v="0"/>
    <x v="0"/>
    <s v="AUXILIAR"/>
    <s v="TECNICO"/>
    <s v="MASCULINO"/>
    <s v="SI"/>
    <d v="2018-12-30T00:00:00"/>
    <n v="0"/>
  </r>
  <r>
    <d v="2018-04-01T00:00:00"/>
    <s v="07168173"/>
    <x v="8"/>
    <x v="3"/>
    <n v="2"/>
    <x v="0"/>
    <x v="0"/>
    <x v="6"/>
    <x v="0"/>
    <x v="1"/>
    <s v="ASISTENTE"/>
    <s v="INGENIERO INDUSTRIAL"/>
    <s v="MASCULINO"/>
    <s v="SI"/>
    <d v="2019-02-27T00:00:00"/>
    <n v="41"/>
  </r>
  <r>
    <d v="2018-08-01T00:00:00"/>
    <s v="07625678"/>
    <x v="10"/>
    <x v="10"/>
    <n v="9"/>
    <x v="1"/>
    <x v="0"/>
    <x v="3"/>
    <x v="0"/>
    <x v="2"/>
    <s v="ASISTENTE"/>
    <s v="INGENIERO INDUSTRIAL"/>
    <s v="FEMENINO"/>
    <s v="NO"/>
    <d v="2019-02-26T00:00:00"/>
    <n v="43"/>
  </r>
  <r>
    <d v="2018-07-15T00:00:00"/>
    <s v="04904076"/>
    <x v="13"/>
    <x v="6"/>
    <n v="5"/>
    <x v="0"/>
    <x v="0"/>
    <x v="8"/>
    <x v="0"/>
    <x v="2"/>
    <s v="ASISTENTE"/>
    <s v="INGENIERO INDUSTRIAL"/>
    <s v="FEMENINO"/>
    <s v="SI"/>
    <d v="2019-01-30T00:00:00"/>
    <n v="50"/>
  </r>
  <r>
    <d v="2018-09-11T00:00:00"/>
    <s v="07728013"/>
    <x v="15"/>
    <x v="11"/>
    <n v="4"/>
    <x v="1"/>
    <x v="1"/>
    <x v="11"/>
    <x v="0"/>
    <x v="4"/>
    <s v="ASISTENTE"/>
    <s v="ADMINISTRADOR"/>
    <s v="MASCULINO"/>
    <s v="NO"/>
    <d v="2019-02-06T00:00:00"/>
    <n v="0"/>
  </r>
  <r>
    <d v="2018-06-08T00:00:00"/>
    <s v="02656292"/>
    <x v="3"/>
    <x v="5"/>
    <n v="2"/>
    <x v="2"/>
    <x v="0"/>
    <x v="1"/>
    <x v="0"/>
    <x v="2"/>
    <s v="ASISTENTE"/>
    <s v="INGENIERO INDUSTRIAL"/>
    <s v="FEMENINO"/>
    <s v="NO"/>
    <s v="-"/>
    <n v="27"/>
  </r>
  <r>
    <d v="2018-12-07T00:00:00"/>
    <s v="07774668"/>
    <x v="9"/>
    <x v="4"/>
    <n v="4"/>
    <x v="1"/>
    <x v="1"/>
    <x v="4"/>
    <x v="0"/>
    <x v="2"/>
    <s v="GERENTE"/>
    <s v="INGENIERO INDUSTRIAL"/>
    <s v="MASCULINO"/>
    <s v="SI"/>
    <d v="2019-05-09T00:00:00"/>
    <n v="0"/>
  </r>
  <r>
    <d v="2018-11-10T00:00:00"/>
    <s v="03595055"/>
    <x v="12"/>
    <x v="4"/>
    <n v="4"/>
    <x v="1"/>
    <x v="1"/>
    <x v="5"/>
    <x v="0"/>
    <x v="0"/>
    <s v="AUXILIAR"/>
    <s v="TECNICO"/>
    <s v="MASCULINO"/>
    <s v="NO"/>
    <s v="-"/>
    <n v="0"/>
  </r>
  <r>
    <d v="2018-08-22T00:00:00"/>
    <s v="06397492"/>
    <x v="1"/>
    <x v="7"/>
    <n v="2"/>
    <x v="2"/>
    <x v="0"/>
    <x v="3"/>
    <x v="0"/>
    <x v="1"/>
    <s v="AUXILIAR"/>
    <s v="TECNICO"/>
    <s v="FEMENINO"/>
    <s v="NO"/>
    <s v="-"/>
    <n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D8A2D9-D653-42D3-9DCC-7DFC77ECE0F9}" name="TablaDinámica6" cacheId="0" applyNumberFormats="0" applyBorderFormats="0" applyFontFormats="0" applyPatternFormats="0" applyAlignmentFormats="0" applyWidthHeightFormats="1" dataCaption="Valores" showError="1" updatedVersion="8" minRefreshableVersion="3" itemPrintTitles="1" createdVersion="6" indent="0" compact="0" compactData="0" multipleFieldFilters="0" chartFormat="14">
  <location ref="L24:M30" firstHeaderRow="1" firstDataRow="1" firstDataCol="1" rowPageCount="1" colPageCount="1"/>
  <pivotFields count="16">
    <pivotField compact="0" numFmtId="14" outline="0" showAll="0"/>
    <pivotField compact="0" outline="0" showAll="0"/>
    <pivotField compact="0" outline="0"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compact="0" outline="0" showAll="0" sortType="descending">
      <items count="13">
        <item x="2"/>
        <item x="11"/>
        <item x="3"/>
        <item x="7"/>
        <item x="6"/>
        <item x="9"/>
        <item x="10"/>
        <item x="4"/>
        <item x="1"/>
        <item x="0"/>
        <item x="8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compact="0" outline="0" showAll="0">
      <items count="13">
        <item x="2"/>
        <item h="1" x="9"/>
        <item h="1" x="0"/>
        <item h="1" x="6"/>
        <item h="1" x="10"/>
        <item h="1" x="1"/>
        <item h="1" x="8"/>
        <item h="1" x="3"/>
        <item h="1" x="11"/>
        <item h="1" x="7"/>
        <item h="1" x="5"/>
        <item h="1" x="4"/>
        <item t="default"/>
      </items>
    </pivotField>
    <pivotField compact="0" outline="0" showAll="0">
      <items count="3">
        <item x="0"/>
        <item x="1"/>
        <item t="default"/>
      </items>
    </pivotField>
    <pivotField compact="0" outline="0" showAll="0">
      <items count="6">
        <item x="3"/>
        <item x="2"/>
        <item x="1"/>
        <item x="4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3"/>
  </rowFields>
  <rowItems count="6">
    <i>
      <x v="2"/>
    </i>
    <i>
      <x v="9"/>
    </i>
    <i>
      <x v="10"/>
    </i>
    <i>
      <x v="4"/>
    </i>
    <i>
      <x v="3"/>
    </i>
    <i t="grand">
      <x/>
    </i>
  </rowItems>
  <colItems count="1">
    <i/>
  </colItems>
  <pageFields count="1">
    <pageField fld="6" item="0" hier="-1"/>
  </pageFields>
  <dataFields count="1">
    <dataField name="Tiempo prom en conseguir mejora" fld="15" subtotal="average" baseField="2" baseItem="0" numFmtId="165"/>
  </dataFields>
  <formats count="13">
    <format dxfId="73">
      <pivotArea outline="0" collapsedLevelsAreSubtotals="1" fieldPosition="0"/>
    </format>
    <format dxfId="72">
      <pivotArea dataOnly="0" labelOnly="1" outline="0" axis="axisValues" fieldPosition="0"/>
    </format>
    <format dxfId="71">
      <pivotArea dataOnly="0" labelOnly="1" outline="0" axis="axisValues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3" type="button" dataOnly="0" labelOnly="1" outline="0" axis="axisRow" fieldPosition="0"/>
    </format>
    <format dxfId="67">
      <pivotArea dataOnly="0" labelOnly="1" outline="0" fieldPosition="0">
        <references count="1">
          <reference field="3" count="8">
            <x v="2"/>
            <x v="3"/>
            <x v="4"/>
            <x v="5"/>
            <x v="6"/>
            <x v="9"/>
            <x v="10"/>
            <x v="11"/>
          </reference>
        </references>
      </pivotArea>
    </format>
    <format dxfId="66">
      <pivotArea dataOnly="0" labelOnly="1" grandRow="1" outline="0" fieldPosition="0"/>
    </format>
    <format dxfId="65">
      <pivotArea dataOnly="0" labelOnly="1" outline="0" axis="axisValues" fieldPosition="0"/>
    </format>
    <format dxfId="64">
      <pivotArea field="3" type="button" dataOnly="0" labelOnly="1" outline="0" axis="axisRow" fieldPosition="0"/>
    </format>
    <format dxfId="63">
      <pivotArea field="3" type="button" dataOnly="0" labelOnly="1" outline="0" axis="axisRow" fieldPosition="0"/>
    </format>
    <format dxfId="62">
      <pivotArea field="3" type="button" dataOnly="0" labelOnly="1" outline="0" axis="axisRow" fieldPosition="0"/>
    </format>
    <format dxfId="61">
      <pivotArea dataOnly="0" labelOnly="1" outline="0" axis="axisValues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42C7A0-1735-4342-86F9-4BE4100596FB}" name="TablaDiná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compact="0" compactData="0" multipleFieldFilters="0" chartFormat="11">
  <location ref="G3:H7" firstHeaderRow="1" firstDataRow="1" firstDataCol="1"/>
  <pivotFields count="16"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4">
        <item x="0"/>
        <item x="1"/>
        <item x="2"/>
        <item t="default"/>
      </items>
    </pivotField>
    <pivotField compact="0" outline="0" showAll="0"/>
    <pivotField compact="0" outline="0" showAll="0">
      <items count="13">
        <item x="2"/>
        <item h="1" x="9"/>
        <item h="1" x="0"/>
        <item h="1" x="6"/>
        <item h="1" x="10"/>
        <item h="1" x="1"/>
        <item h="1" x="8"/>
        <item h="1" x="3"/>
        <item h="1" x="11"/>
        <item h="1" x="7"/>
        <item h="1" x="5"/>
        <item h="1" x="4"/>
        <item t="default"/>
      </items>
    </pivotField>
    <pivotField dataField="1" compact="0" outline="0" showAll="0">
      <items count="3">
        <item x="0"/>
        <item x="1"/>
        <item t="default"/>
      </items>
    </pivotField>
    <pivotField compact="0" outline="0" showAll="0" sortType="descending">
      <items count="6">
        <item x="3"/>
        <item x="2"/>
        <item x="1"/>
        <item x="4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uenta de Año" fld="8" subtotal="count" baseField="7" baseItem="0"/>
  </dataFields>
  <chartFormats count="6"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6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10" format="7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10" format="8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A3942C-DC4F-4CC5-BD2F-0EFA82D18FE3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compact="0" compactData="0" multipleFieldFilters="0" chartFormat="8">
  <location ref="D3:E8" firstHeaderRow="1" firstDataRow="1" firstDataCol="1"/>
  <pivotFields count="16"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13">
        <item x="2"/>
        <item h="1" x="9"/>
        <item h="1" x="0"/>
        <item h="1" x="6"/>
        <item h="1" x="10"/>
        <item h="1" x="1"/>
        <item h="1" x="8"/>
        <item h="1" x="3"/>
        <item h="1" x="11"/>
        <item h="1" x="7"/>
        <item h="1" x="5"/>
        <item h="1" x="4"/>
        <item t="default"/>
      </items>
    </pivotField>
    <pivotField dataField="1" compact="0" outline="0" showAll="0">
      <items count="3">
        <item x="0"/>
        <item x="1"/>
        <item t="default"/>
      </items>
    </pivotField>
    <pivotField axis="axisRow" compact="0" outline="0" showAll="0" sortType="descending">
      <items count="6">
        <item x="3"/>
        <item x="2"/>
        <item x="1"/>
        <item x="4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9"/>
  </rowFields>
  <rowItems count="5">
    <i>
      <x v="4"/>
    </i>
    <i>
      <x v="3"/>
    </i>
    <i>
      <x v="1"/>
    </i>
    <i>
      <x v="2"/>
    </i>
    <i t="grand">
      <x/>
    </i>
  </rowItems>
  <colItems count="1">
    <i/>
  </colItems>
  <dataFields count="1">
    <dataField name="Cuenta de Año" fld="8" subtotal="count" baseField="7" baseItem="0"/>
  </dataFields>
  <chartFormats count="2"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7F4604-EF1B-4A97-96C9-C3AA2637D717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compact="0" compactData="0" multipleFieldFilters="0" chartFormat="3">
  <location ref="A3:B5" firstHeaderRow="1" firstDataRow="1" firstDataCol="1"/>
  <pivotFields count="16"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13">
        <item x="2"/>
        <item h="1" x="9"/>
        <item h="1" x="0"/>
        <item h="1" x="1"/>
        <item h="1" x="4"/>
        <item h="1" x="6"/>
        <item h="1" x="3"/>
        <item h="1" x="8"/>
        <item h="1" x="10"/>
        <item h="1" x="5"/>
        <item h="1" x="7"/>
        <item h="1" x="11"/>
        <item t="default"/>
      </items>
    </pivotField>
    <pivotField dataField="1" compact="0" outline="0" showAll="0">
      <items count="3">
        <item x="0"/>
        <item x="1"/>
        <item t="default"/>
      </items>
    </pivotField>
    <pivotField compact="0" outline="0" showAll="0">
      <items count="6">
        <item x="3"/>
        <item x="2"/>
        <item x="1"/>
        <item x="4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7"/>
  </rowFields>
  <rowItems count="2">
    <i>
      <x/>
    </i>
    <i t="grand">
      <x/>
    </i>
  </rowItems>
  <colItems count="1">
    <i/>
  </colItems>
  <dataFields count="1">
    <dataField name="Cuenta de Año" fld="8" subtotal="count" baseField="7" baseItem="0"/>
  </dataFields>
  <chartFormats count="1"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0DE016-F543-46F6-9E17-E67A93E94A3B}" name="TablaDinámica5" cacheId="0" applyNumberFormats="0" applyBorderFormats="0" applyFontFormats="0" applyPatternFormats="0" applyAlignmentFormats="0" applyWidthHeightFormats="1" dataCaption="Valores" showError="1" updatedVersion="8" minRefreshableVersion="3" useAutoFormatting="1" itemPrintTitles="1" createdVersion="6" indent="0" compact="0" compactData="0" multipleFieldFilters="0" chartFormat="16">
  <location ref="M3:N11" firstHeaderRow="1" firstDataRow="1" firstDataCol="1" rowPageCount="1" colPageCount="1"/>
  <pivotFields count="16">
    <pivotField compact="0" numFmtId="14" outline="0" showAll="0"/>
    <pivotField compact="0" outline="0" showAll="0"/>
    <pivotField axis="axisRow" compact="0" outline="0" showAll="0">
      <items count="21">
        <item x="5"/>
        <item x="13"/>
        <item x="3"/>
        <item x="15"/>
        <item x="8"/>
        <item x="9"/>
        <item x="16"/>
        <item x="11"/>
        <item x="1"/>
        <item x="6"/>
        <item x="10"/>
        <item x="18"/>
        <item x="17"/>
        <item x="7"/>
        <item x="2"/>
        <item x="19"/>
        <item x="4"/>
        <item x="12"/>
        <item x="14"/>
        <item x="0"/>
        <item t="default"/>
      </items>
    </pivotField>
    <pivotField compact="0" outline="0" showAll="0"/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compact="0" outline="0" showAll="0">
      <items count="13">
        <item x="2"/>
        <item h="1" x="9"/>
        <item h="1" x="0"/>
        <item h="1" x="6"/>
        <item h="1" x="10"/>
        <item h="1" x="1"/>
        <item h="1" x="8"/>
        <item h="1" x="3"/>
        <item h="1" x="11"/>
        <item h="1" x="7"/>
        <item h="1" x="5"/>
        <item h="1" x="4"/>
        <item t="default"/>
      </items>
    </pivotField>
    <pivotField compact="0" outline="0" showAll="0">
      <items count="3">
        <item x="0"/>
        <item x="1"/>
        <item t="default"/>
      </items>
    </pivotField>
    <pivotField compact="0" outline="0" showAll="0">
      <items count="6">
        <item x="3"/>
        <item x="2"/>
        <item x="1"/>
        <item x="4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2"/>
  </rowFields>
  <rowItems count="8">
    <i>
      <x/>
    </i>
    <i>
      <x v="3"/>
    </i>
    <i>
      <x v="5"/>
    </i>
    <i>
      <x v="7"/>
    </i>
    <i>
      <x v="8"/>
    </i>
    <i>
      <x v="15"/>
    </i>
    <i>
      <x v="19"/>
    </i>
    <i t="grand">
      <x/>
    </i>
  </rowItems>
  <colItems count="1">
    <i/>
  </colItems>
  <pageFields count="1">
    <pageField fld="6" item="0" hier="-1"/>
  </pageFields>
  <dataFields count="1">
    <dataField name="Promedio de Tiempo en conseguir mejora" fld="15" subtotal="average" baseField="2" baseItem="11"/>
  </dataFields>
  <formats count="2">
    <format dxfId="24">
      <pivotArea outline="0" fieldPosition="0">
        <references count="1">
          <reference field="2" count="1" selected="0">
            <x v="0"/>
          </reference>
        </references>
      </pivotArea>
    </format>
    <format dxfId="23">
      <pivotArea outline="0" collapsedLevelsAreSubtotals="1" fieldPosition="0"/>
    </format>
  </formats>
  <chartFormats count="1">
    <chartFormat chart="1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1381B4-B8DA-4F9F-8795-5D31249AE8EC}" name="TablaDiná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compact="0" compactData="0" multipleFieldFilters="0" chartFormat="14">
  <location ref="J3:K6" firstHeaderRow="1" firstDataRow="1" firstDataCol="1"/>
  <pivotFields count="16"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">
        <item x="0"/>
        <item x="1"/>
        <item t="default"/>
      </items>
    </pivotField>
    <pivotField compact="0" outline="0" showAll="0">
      <items count="13">
        <item x="2"/>
        <item h="1" x="9"/>
        <item h="1" x="0"/>
        <item h="1" x="6"/>
        <item h="1" x="10"/>
        <item h="1" x="1"/>
        <item h="1" x="8"/>
        <item h="1" x="3"/>
        <item h="1" x="11"/>
        <item h="1" x="7"/>
        <item h="1" x="5"/>
        <item h="1" x="4"/>
        <item t="default"/>
      </items>
    </pivotField>
    <pivotField dataField="1" compact="0" outline="0" showAll="0">
      <items count="3">
        <item x="0"/>
        <item x="1"/>
        <item t="default"/>
      </items>
    </pivotField>
    <pivotField compact="0" outline="0" showAll="0" sortType="descending">
      <items count="6">
        <item x="3"/>
        <item x="2"/>
        <item x="1"/>
        <item x="4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6"/>
  </rowFields>
  <rowItems count="3">
    <i>
      <x/>
    </i>
    <i>
      <x v="1"/>
    </i>
    <i t="grand">
      <x/>
    </i>
  </rowItems>
  <colItems count="1">
    <i/>
  </colItems>
  <dataFields count="1">
    <dataField name="Cuenta de Año" fld="8" subtotal="count" baseField="7" baseItem="0"/>
  </dataFields>
  <chartFormats count="6"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3" format="5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13" format="6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34607A-20BC-4460-A240-D73EC9DC700A}" sourceName="Mes">
  <pivotTables>
    <pivotTable tabId="7" name="TablaDinámica2"/>
    <pivotTable tabId="7" name="TablaDinámica3"/>
    <pivotTable tabId="7" name="TablaDinámica4"/>
    <pivotTable tabId="7" name="TablaDinámica1"/>
    <pivotTable tabId="7" name="TablaDinámica5"/>
    <pivotTable tabId="8" name="TablaDinámica6"/>
  </pivotTables>
  <data>
    <tabular pivotCacheId="439366344">
      <items count="12">
        <i x="2" s="1"/>
        <i x="9"/>
        <i x="0"/>
        <i x="6"/>
        <i x="10"/>
        <i x="1"/>
        <i x="8"/>
        <i x="3"/>
        <i x="11"/>
        <i x="7"/>
        <i x="5"/>
        <i x="4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26A178AB-D9BA-417C-9E56-360245DE81B2}" sourceName="Año">
  <pivotTables>
    <pivotTable tabId="7" name="TablaDinámica2"/>
    <pivotTable tabId="7" name="TablaDinámica3"/>
    <pivotTable tabId="7" name="TablaDinámica4"/>
    <pivotTable tabId="7" name="TablaDinámica1"/>
    <pivotTable tabId="7" name="TablaDinámica5"/>
    <pivotTable tabId="8" name="TablaDinámica6"/>
  </pivotTables>
  <data>
    <tabular pivotCacheId="439366344">
      <items count="2">
        <i x="0" s="1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rea" xr10:uid="{617CBC78-05BE-4957-88FA-EA3AD7DAFFF3}" sourceName="Area">
  <pivotTables>
    <pivotTable tabId="7" name="TablaDinámica2"/>
    <pivotTable tabId="7" name="TablaDinámica3"/>
    <pivotTable tabId="7" name="TablaDinámica4"/>
    <pivotTable tabId="7" name="TablaDinámica1"/>
    <pivotTable tabId="7" name="TablaDinámica5"/>
    <pivotTable tabId="8" name="TablaDinámica6"/>
  </pivotTables>
  <data>
    <tabular pivotCacheId="439366344">
      <items count="5">
        <i x="2" s="1"/>
        <i x="1" s="1"/>
        <i x="4" s="1"/>
        <i x="0" s="1"/>
        <i x="3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434335E-DAB0-47FC-94B1-FBDE7C7BDBB7}" cache="SegmentaciónDeDatos_Mes" caption="Mes" columnCount="4" style="SlicerStyleDark6" rowHeight="241300"/>
  <slicer name="Año" xr10:uid="{4D27A58A-F804-4254-92C1-318FD555796E}" cache="SegmentaciónDeDatos_Año" caption="Año" columnCount="2" style="SlicerStyleDark2" rowHeight="241300"/>
  <slicer name="Area" xr10:uid="{EB10DA57-0323-497A-AC78-0F93FF2B8F95}" cache="SegmentaciónDeDatos_Area" caption="Area" columnCount="3" style="SlicerStyleDark4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5A4EE5-3F1D-4F73-8AB5-16620FD74567}" name="Tabla1" displayName="Tabla1" ref="A1:H21" totalsRowShown="0" headerRowDxfId="60" dataDxfId="59">
  <autoFilter ref="A1:H21" xr:uid="{C017A51C-A0CB-4068-B475-37D68B8F3E74}"/>
  <sortState xmlns:xlrd2="http://schemas.microsoft.com/office/spreadsheetml/2017/richdata2" ref="A2:G21">
    <sortCondition ref="B2"/>
  </sortState>
  <tableColumns count="8">
    <tableColumn id="1" xr3:uid="{C77BF602-A55C-451C-A4AE-5350A7421337}" name="DNI" dataDxfId="2"/>
    <tableColumn id="2" xr3:uid="{63CE1074-A4FC-4E5D-9AF6-9DE2CE8AE140}" name="Nombre completo" dataDxfId="0"/>
    <tableColumn id="3" xr3:uid="{E76B70D4-A2F1-47BC-85C3-71C645561482}" name="Fecha ingreso" dataDxfId="1"/>
    <tableColumn id="4" xr3:uid="{E6548166-A7DD-4BAB-9030-C735083F13D1}" name="Area" dataDxfId="7"/>
    <tableColumn id="5" xr3:uid="{FD990636-355F-4446-94B5-2AAD049ADD29}" name="Puesto" dataDxfId="6"/>
    <tableColumn id="6" xr3:uid="{93CEAF90-55F5-4EC8-A67E-F477D0121955}" name="Profesion" dataDxfId="5"/>
    <tableColumn id="7" xr3:uid="{10D178EF-4C2C-4EB8-8DEC-C25CF62EA532}" name="Sexo" dataDxfId="4"/>
    <tableColumn id="8" xr3:uid="{1261B88C-87FD-4D86-B9AD-3381A806A624}" name="Antigüedad empresa" dataDxfId="3">
      <calculatedColumnFormula>YEAR(TODAY()-Tabla1[[#This Row],[Fecha ingreso]])-1900</calculatedColumnFormula>
    </tableColumn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7CA3D8-C0F7-459A-A6C8-C6F7D3000098}" name="Tabla2" displayName="Tabla2" ref="A1:E104" totalsRowShown="0" headerRowDxfId="58" dataDxfId="57">
  <autoFilter ref="A1:E104" xr:uid="{BD8E222F-CDA8-4D5B-9308-51551C2B041A}"/>
  <tableColumns count="5">
    <tableColumn id="1" xr3:uid="{B7B964F4-B776-486E-A825-58265B98E86C}" name="ID CURSO" dataDxfId="56"/>
    <tableColumn id="2" xr3:uid="{18D8E289-8D1F-46BE-A532-892A75A60594}" name="Nombre curso" dataDxfId="55"/>
    <tableColumn id="3" xr3:uid="{620F393A-4F78-4608-B099-7C8738BCE840}" name="Competencias" dataDxfId="54"/>
    <tableColumn id="4" xr3:uid="{F844B0DB-6349-4B14-BEB2-B5A4E9CDE248}" name="Nro horas" dataDxfId="53">
      <calculatedColumnFormula>RANDBETWEEN(2,10)</calculatedColumnFormula>
    </tableColumn>
    <tableColumn id="5" xr3:uid="{DE5B0C15-D85B-4FF4-8038-4F3720D299A4}" name="Inversión curso S/." dataDxfId="52" dataCellStyle="Millares">
      <calculatedColumnFormula>RANDBETWEEN(5,20)*100</calculatedColumnFormula>
    </tableColumn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7A165D9-886D-4262-A4B7-3F32010BDB8F}" name="Tabla3" displayName="Tabla3" ref="A1:P121" totalsRowShown="0" headerRowDxfId="51" dataDxfId="50">
  <autoFilter ref="A1:P121" xr:uid="{634B642F-CB49-47BE-80AD-EA7A177D224E}"/>
  <tableColumns count="16">
    <tableColumn id="1" xr3:uid="{54736ED7-0A7C-4B68-885F-73DBE9298B3D}" name="Fecha del curso" dataDxfId="49">
      <calculatedColumnFormula>RANDBETWEEN(43101,43555)</calculatedColumnFormula>
    </tableColumn>
    <tableColumn id="2" xr3:uid="{A67DE439-FEF9-41DB-9378-1D6A0836CC8F}" name="DNI participante" dataDxfId="48"/>
    <tableColumn id="3" xr3:uid="{76FC8E44-EAA5-42B4-B2D4-2FD849F53D32}" name="Nombre alumno" dataDxfId="47">
      <calculatedColumnFormula>IFERROR(VLOOKUP(Tabla3[[#This Row],[DNI participante]],Tabla_personal!$A:$B,2,0),"-")</calculatedColumnFormula>
    </tableColumn>
    <tableColumn id="4" xr3:uid="{12C61E8B-E6F3-4C85-A6A5-6F79A9AF785D}" name="Curso" dataDxfId="46"/>
    <tableColumn id="5" xr3:uid="{E6772412-4AD6-4B82-A3A2-3DCAE1B30E0A}" name="Nro horas" dataDxfId="45">
      <calculatedColumnFormula>VLOOKUP(Tabla3[[#This Row],[Curso]],Tabla_cursos!$B:$D,3,0)</calculatedColumnFormula>
    </tableColumn>
    <tableColumn id="6" xr3:uid="{7ED767EC-07AF-4375-8DD9-14B6486A4E7A}" name="Competencias" dataDxfId="44">
      <calculatedColumnFormula>VLOOKUP(Tabla3[[#This Row],[Curso]],Tabla_cursos!$B:$D,2,0)</calculatedColumnFormula>
    </tableColumn>
    <tableColumn id="7" xr3:uid="{496D3CC6-3944-4608-8062-AA065BA53C7B}" name="Evaluación curso" dataDxfId="43"/>
    <tableColumn id="8" xr3:uid="{E78D8AC5-4D35-4EA1-9356-B6CE1A1EC332}" name="Mes" dataDxfId="42">
      <calculatedColumnFormula>VLOOKUP(MONTH(Tabla3[[#This Row],[Fecha del curso]]),Otros!$B$4:$C$15,2,0)</calculatedColumnFormula>
    </tableColumn>
    <tableColumn id="9" xr3:uid="{02C7E4E9-3660-4C03-95D5-5ADAD415B7BF}" name="Año" dataDxfId="41">
      <calculatedColumnFormula>YEAR(Tabla3[[#This Row],[Fecha del curso]])</calculatedColumnFormula>
    </tableColumn>
    <tableColumn id="10" xr3:uid="{DA84C34F-B273-4C7E-8F73-703EB1E7C3B5}" name="Area" dataDxfId="40">
      <calculatedColumnFormula>VLOOKUP(Tabla3[[#This Row],[DNI participante]],Tabla_personal!$A:$H,MATCH(J$1,Tabla1[#Headers],0),0)</calculatedColumnFormula>
    </tableColumn>
    <tableColumn id="11" xr3:uid="{4A6A5079-8311-4E6E-B00B-0DECD28F3EDB}" name="Puesto" dataDxfId="39">
      <calculatedColumnFormula>VLOOKUP(Tabla3[[#This Row],[DNI participante]],Tabla_personal!$A:$H,MATCH(K$1,Tabla1[#Headers],0),0)</calculatedColumnFormula>
    </tableColumn>
    <tableColumn id="12" xr3:uid="{75A28BE1-EF42-474F-B3F6-EFBDCB9DBCF2}" name="Profesion" dataDxfId="38">
      <calculatedColumnFormula>VLOOKUP(Tabla3[[#This Row],[DNI participante]],Tabla_personal!$A:$H,MATCH(L$1,Tabla1[#Headers],0),0)</calculatedColumnFormula>
    </tableColumn>
    <tableColumn id="13" xr3:uid="{35F8065B-3843-4444-9E0D-563B28E7987C}" name="Sexo" dataDxfId="37">
      <calculatedColumnFormula>VLOOKUP(Tabla3[[#This Row],[DNI participante]],Tabla_personal!$A:$H,MATCH(M$1,Tabla1[#Headers],0),0)</calculatedColumnFormula>
    </tableColumn>
    <tableColumn id="14" xr3:uid="{A71FDF6B-BF07-4CA4-8C6C-892AF8E19DB7}" name="Se comprobó mejora? SI / NO" dataDxfId="36">
      <calculatedColumnFormula>IFERROR(VLOOKUP(CONCATENATE(Tabla3[[#This Row],[Nombre alumno]],"-",Tabla3[[#This Row],[Curso]]),Tabla_post_capacitacion!$D:$G,2,0),"NO")</calculatedColumnFormula>
    </tableColumn>
    <tableColumn id="15" xr3:uid="{C9027884-6258-48D3-8C06-989731060713}" name="Fecha de verificación" dataDxfId="35">
      <calculatedColumnFormula>IFERROR(VLOOKUP(CONCATENATE(Tabla3[[#This Row],[Nombre alumno]],"-",Tabla3[[#This Row],[Curso]]),Tabla_post_capacitacion!$D:$G,4,0),"-")</calculatedColumnFormula>
    </tableColumn>
    <tableColumn id="16" xr3:uid="{478E6E6D-A2EF-4DF8-9680-749C33E33475}" name="Tiempo en conseguir mejora" dataDxfId="34" dataCellStyle="Millares">
      <calculatedColumnFormula>IF(Tabla3[[#This Row],[Evaluación curso]]="Aprobado",RANDBETWEEN(5,60),0)</calculatedColumn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917E1F3-6FA1-4D96-A913-ABB697BDACFE}" name="Tabla35" displayName="Tabla35" ref="A1:G73" totalsRowShown="0" headerRowDxfId="33" dataDxfId="32">
  <autoFilter ref="A1:G73" xr:uid="{634B642F-CB49-47BE-80AD-EA7A177D224E}"/>
  <tableColumns count="7">
    <tableColumn id="2" xr3:uid="{26425422-967E-43BD-AF5C-A2075174EFA4}" name="DNI participante" dataDxfId="31"/>
    <tableColumn id="3" xr3:uid="{81E34504-1790-4C7A-BA21-90C95E28909E}" name="Nombre alumno" dataDxfId="30">
      <calculatedColumnFormula>IFERROR(VLOOKUP(Tabla35[[#This Row],[DNI participante]],Tabla_personal!$A:$B,2,0),"-")</calculatedColumnFormula>
    </tableColumn>
    <tableColumn id="4" xr3:uid="{F481A584-985A-4FE3-A17B-DA9C4D9664DB}" name="Curso" dataDxfId="29"/>
    <tableColumn id="7" xr3:uid="{21CEBB4A-AFAB-475B-BAA4-71F539E0482C}" name="Codigo ID" dataDxfId="28">
      <calculatedColumnFormula>CONCATENATE(Tabla35[[#This Row],[Nombre alumno]],"-",Tabla35[[#This Row],[Curso]])</calculatedColumnFormula>
    </tableColumn>
    <tableColumn id="1" xr3:uid="{F2FE7328-949D-4FB3-8F1A-56958EF153BD}" name="Se comprobó mejora? SI / NO" dataDxfId="27"/>
    <tableColumn id="5" xr3:uid="{B54C19FC-315B-4318-B9C0-0CA265263112}" name="Indicador de verificación" dataDxfId="26"/>
    <tableColumn id="6" xr3:uid="{F2950C40-8685-4181-B680-976154EA1672}" name="Fecha de verificación" dataDxfId="25">
      <calculatedColumnFormula>RANDBETWEEN(43450,43600)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01FC-2B22-478E-BB50-C490BEEC2A0D}">
  <dimension ref="L22:M33"/>
  <sheetViews>
    <sheetView showGridLines="0" showRowColHeaders="0" tabSelected="1" workbookViewId="0">
      <selection activeCell="N23" sqref="N23"/>
    </sheetView>
  </sheetViews>
  <sheetFormatPr baseColWidth="10" defaultRowHeight="14.3" x14ac:dyDescent="0.25"/>
  <cols>
    <col min="12" max="12" width="48" customWidth="1"/>
  </cols>
  <sheetData>
    <row r="22" spans="12:13" x14ac:dyDescent="0.25">
      <c r="L22" s="17" t="s">
        <v>280</v>
      </c>
      <c r="M22" s="1" t="s">
        <v>281</v>
      </c>
    </row>
    <row r="23" spans="12:13" ht="14.95" x14ac:dyDescent="0.25">
      <c r="L23" s="1"/>
      <c r="M23" s="1"/>
    </row>
    <row r="24" spans="12:13" ht="34.65" x14ac:dyDescent="0.25">
      <c r="L24" s="19" t="s">
        <v>258</v>
      </c>
      <c r="M24" s="7" t="s">
        <v>318</v>
      </c>
    </row>
    <row r="25" spans="12:13" x14ac:dyDescent="0.25">
      <c r="L25" s="1" t="s">
        <v>45</v>
      </c>
      <c r="M25" s="18">
        <v>50</v>
      </c>
    </row>
    <row r="26" spans="12:13" x14ac:dyDescent="0.25">
      <c r="L26" s="1" t="s">
        <v>52</v>
      </c>
      <c r="M26" s="18">
        <v>41</v>
      </c>
    </row>
    <row r="27" spans="12:13" x14ac:dyDescent="0.25">
      <c r="L27" s="1" t="s">
        <v>48</v>
      </c>
      <c r="M27" s="18">
        <v>21</v>
      </c>
    </row>
    <row r="28" spans="12:13" x14ac:dyDescent="0.25">
      <c r="L28" s="1" t="s">
        <v>46</v>
      </c>
      <c r="M28" s="18">
        <v>16</v>
      </c>
    </row>
    <row r="29" spans="12:13" x14ac:dyDescent="0.25">
      <c r="L29" s="1" t="s">
        <v>49</v>
      </c>
      <c r="M29" s="18">
        <v>11</v>
      </c>
    </row>
    <row r="30" spans="12:13" x14ac:dyDescent="0.25">
      <c r="L30" s="1" t="s">
        <v>315</v>
      </c>
      <c r="M30" s="18">
        <v>24.777777777777779</v>
      </c>
    </row>
    <row r="33" ht="14.95" x14ac:dyDescent="0.25"/>
  </sheetData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BEE2F-2B35-4425-95E5-33994050C976}">
  <dimension ref="A1:H21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7" sqref="C27"/>
    </sheetView>
  </sheetViews>
  <sheetFormatPr baseColWidth="10" defaultColWidth="11.375" defaultRowHeight="11.55" x14ac:dyDescent="0.2"/>
  <cols>
    <col min="1" max="1" width="11.375" style="2"/>
    <col min="2" max="2" width="19.125" style="1" customWidth="1"/>
    <col min="3" max="3" width="13.375" style="3" customWidth="1"/>
    <col min="4" max="4" width="11.375" style="1"/>
    <col min="5" max="5" width="14.625" style="1" customWidth="1"/>
    <col min="6" max="6" width="22.125" style="1" customWidth="1"/>
    <col min="7" max="7" width="11.375" style="1"/>
    <col min="8" max="8" width="10.75" style="1" customWidth="1"/>
    <col min="9" max="16384" width="11.375" style="1"/>
  </cols>
  <sheetData>
    <row r="1" spans="1:8" s="5" customFormat="1" ht="23.1" x14ac:dyDescent="0.25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36</v>
      </c>
      <c r="H1" s="5" t="s">
        <v>255</v>
      </c>
    </row>
    <row r="2" spans="1:8" x14ac:dyDescent="0.2">
      <c r="A2" s="2" t="s">
        <v>259</v>
      </c>
      <c r="B2" s="2" t="s">
        <v>19</v>
      </c>
      <c r="C2" s="23">
        <v>34457</v>
      </c>
      <c r="D2" s="24" t="s">
        <v>29</v>
      </c>
      <c r="E2" s="24" t="s">
        <v>33</v>
      </c>
      <c r="F2" s="24" t="s">
        <v>42</v>
      </c>
      <c r="G2" s="24" t="s">
        <v>38</v>
      </c>
      <c r="H2" s="24">
        <f ca="1">YEAR(TODAY()-Tabla1[[#This Row],[Fecha ingreso]])-1900</f>
        <v>29</v>
      </c>
    </row>
    <row r="3" spans="1:8" x14ac:dyDescent="0.2">
      <c r="A3" s="2" t="s">
        <v>260</v>
      </c>
      <c r="B3" s="2" t="s">
        <v>16</v>
      </c>
      <c r="C3" s="23">
        <v>37128</v>
      </c>
      <c r="D3" s="24" t="s">
        <v>26</v>
      </c>
      <c r="E3" s="24" t="s">
        <v>32</v>
      </c>
      <c r="F3" s="24" t="s">
        <v>41</v>
      </c>
      <c r="G3" s="24" t="s">
        <v>38</v>
      </c>
      <c r="H3" s="24">
        <f ca="1">YEAR(TODAY()-Tabla1[[#This Row],[Fecha ingreso]])-1900</f>
        <v>22</v>
      </c>
    </row>
    <row r="4" spans="1:8" x14ac:dyDescent="0.2">
      <c r="A4" s="2" t="s">
        <v>261</v>
      </c>
      <c r="B4" s="2" t="s">
        <v>21</v>
      </c>
      <c r="C4" s="23">
        <v>37171</v>
      </c>
      <c r="D4" s="24" t="s">
        <v>26</v>
      </c>
      <c r="E4" s="24" t="s">
        <v>32</v>
      </c>
      <c r="F4" s="24" t="s">
        <v>41</v>
      </c>
      <c r="G4" s="24" t="s">
        <v>38</v>
      </c>
      <c r="H4" s="24">
        <f ca="1">YEAR(TODAY()-Tabla1[[#This Row],[Fecha ingreso]])-1900</f>
        <v>22</v>
      </c>
    </row>
    <row r="5" spans="1:8" x14ac:dyDescent="0.2">
      <c r="A5" s="2" t="s">
        <v>262</v>
      </c>
      <c r="B5" s="2" t="s">
        <v>14</v>
      </c>
      <c r="C5" s="23">
        <v>37982</v>
      </c>
      <c r="D5" s="24" t="s">
        <v>29</v>
      </c>
      <c r="E5" s="24" t="s">
        <v>32</v>
      </c>
      <c r="F5" s="24" t="s">
        <v>40</v>
      </c>
      <c r="G5" s="24" t="s">
        <v>37</v>
      </c>
      <c r="H5" s="24">
        <f ca="1">YEAR(TODAY()-Tabla1[[#This Row],[Fecha ingreso]])-1900</f>
        <v>20</v>
      </c>
    </row>
    <row r="6" spans="1:8" x14ac:dyDescent="0.2">
      <c r="A6" s="2" t="s">
        <v>263</v>
      </c>
      <c r="B6" s="2" t="s">
        <v>17</v>
      </c>
      <c r="C6" s="23">
        <v>37576</v>
      </c>
      <c r="D6" s="24" t="s">
        <v>27</v>
      </c>
      <c r="E6" s="24" t="s">
        <v>32</v>
      </c>
      <c r="F6" s="24" t="s">
        <v>41</v>
      </c>
      <c r="G6" s="24" t="s">
        <v>37</v>
      </c>
      <c r="H6" s="24">
        <f ca="1">YEAR(TODAY()-Tabla1[[#This Row],[Fecha ingreso]])-1900</f>
        <v>21</v>
      </c>
    </row>
    <row r="7" spans="1:8" x14ac:dyDescent="0.2">
      <c r="A7" s="2" t="s">
        <v>264</v>
      </c>
      <c r="B7" s="2" t="s">
        <v>11</v>
      </c>
      <c r="C7" s="23">
        <v>36354</v>
      </c>
      <c r="D7" s="24" t="s">
        <v>26</v>
      </c>
      <c r="E7" s="24" t="s">
        <v>34</v>
      </c>
      <c r="F7" s="24" t="s">
        <v>41</v>
      </c>
      <c r="G7" s="24" t="s">
        <v>37</v>
      </c>
      <c r="H7" s="24">
        <f ca="1">YEAR(TODAY()-Tabla1[[#This Row],[Fecha ingreso]])-1900</f>
        <v>24</v>
      </c>
    </row>
    <row r="8" spans="1:8" x14ac:dyDescent="0.2">
      <c r="A8" s="2" t="s">
        <v>265</v>
      </c>
      <c r="B8" s="2" t="s">
        <v>23</v>
      </c>
      <c r="C8" s="23">
        <v>36617</v>
      </c>
      <c r="D8" s="24" t="s">
        <v>26</v>
      </c>
      <c r="E8" s="24" t="s">
        <v>35</v>
      </c>
      <c r="F8" s="24" t="s">
        <v>40</v>
      </c>
      <c r="G8" s="24" t="s">
        <v>37</v>
      </c>
      <c r="H8" s="24">
        <f ca="1">YEAR(TODAY()-Tabla1[[#This Row],[Fecha ingreso]])-1900</f>
        <v>23</v>
      </c>
    </row>
    <row r="9" spans="1:8" x14ac:dyDescent="0.2">
      <c r="A9" s="2" t="s">
        <v>266</v>
      </c>
      <c r="B9" s="2" t="s">
        <v>6</v>
      </c>
      <c r="C9" s="23">
        <v>36526</v>
      </c>
      <c r="D9" s="24" t="s">
        <v>26</v>
      </c>
      <c r="E9" s="24" t="s">
        <v>31</v>
      </c>
      <c r="F9" s="24" t="s">
        <v>39</v>
      </c>
      <c r="G9" s="24" t="s">
        <v>37</v>
      </c>
      <c r="H9" s="24">
        <f ca="1">YEAR(TODAY()-Tabla1[[#This Row],[Fecha ingreso]])-1900</f>
        <v>24</v>
      </c>
    </row>
    <row r="10" spans="1:8" x14ac:dyDescent="0.2">
      <c r="A10" s="2" t="s">
        <v>267</v>
      </c>
      <c r="B10" s="2" t="s">
        <v>12</v>
      </c>
      <c r="C10" s="23">
        <v>36681</v>
      </c>
      <c r="D10" s="24" t="s">
        <v>27</v>
      </c>
      <c r="E10" s="24" t="s">
        <v>31</v>
      </c>
      <c r="F10" s="24" t="s">
        <v>39</v>
      </c>
      <c r="G10" s="24" t="s">
        <v>38</v>
      </c>
      <c r="H10" s="24">
        <f ca="1">YEAR(TODAY()-Tabla1[[#This Row],[Fecha ingreso]])-1900</f>
        <v>23</v>
      </c>
    </row>
    <row r="11" spans="1:8" x14ac:dyDescent="0.2">
      <c r="A11" s="2" t="s">
        <v>268</v>
      </c>
      <c r="B11" s="2" t="s">
        <v>7</v>
      </c>
      <c r="C11" s="23">
        <v>33730</v>
      </c>
      <c r="D11" s="24" t="s">
        <v>27</v>
      </c>
      <c r="E11" s="24" t="s">
        <v>32</v>
      </c>
      <c r="F11" s="24" t="s">
        <v>40</v>
      </c>
      <c r="G11" s="24" t="s">
        <v>38</v>
      </c>
      <c r="H11" s="24">
        <f ca="1">YEAR(TODAY()-Tabla1[[#This Row],[Fecha ingreso]])-1900</f>
        <v>31</v>
      </c>
    </row>
    <row r="12" spans="1:8" x14ac:dyDescent="0.2">
      <c r="A12" s="2" t="s">
        <v>269</v>
      </c>
      <c r="B12" s="2" t="s">
        <v>24</v>
      </c>
      <c r="C12" s="23">
        <v>36143</v>
      </c>
      <c r="D12" s="24" t="s">
        <v>26</v>
      </c>
      <c r="E12" s="24" t="s">
        <v>32</v>
      </c>
      <c r="F12" s="24" t="s">
        <v>41</v>
      </c>
      <c r="G12" s="24" t="s">
        <v>38</v>
      </c>
      <c r="H12" s="24">
        <f ca="1">YEAR(TODAY()-Tabla1[[#This Row],[Fecha ingreso]])-1900</f>
        <v>25</v>
      </c>
    </row>
    <row r="13" spans="1:8" x14ac:dyDescent="0.2">
      <c r="A13" s="2" t="s">
        <v>270</v>
      </c>
      <c r="B13" s="2" t="s">
        <v>18</v>
      </c>
      <c r="C13" s="23">
        <v>35014</v>
      </c>
      <c r="D13" s="24" t="s">
        <v>28</v>
      </c>
      <c r="E13" s="24" t="s">
        <v>31</v>
      </c>
      <c r="F13" s="24" t="s">
        <v>39</v>
      </c>
      <c r="G13" s="24" t="s">
        <v>37</v>
      </c>
      <c r="H13" s="24">
        <f ca="1">YEAR(TODAY()-Tabla1[[#This Row],[Fecha ingreso]])-1900</f>
        <v>28</v>
      </c>
    </row>
    <row r="14" spans="1:8" x14ac:dyDescent="0.2">
      <c r="A14" s="2" t="s">
        <v>271</v>
      </c>
      <c r="B14" s="2" t="s">
        <v>25</v>
      </c>
      <c r="C14" s="23">
        <v>36061</v>
      </c>
      <c r="D14" s="24" t="s">
        <v>29</v>
      </c>
      <c r="E14" s="24" t="s">
        <v>35</v>
      </c>
      <c r="F14" s="24" t="s">
        <v>40</v>
      </c>
      <c r="G14" s="24" t="s">
        <v>38</v>
      </c>
      <c r="H14" s="24">
        <f ca="1">YEAR(TODAY()-Tabla1[[#This Row],[Fecha ingreso]])-1900</f>
        <v>25</v>
      </c>
    </row>
    <row r="15" spans="1:8" x14ac:dyDescent="0.2">
      <c r="A15" s="2" t="s">
        <v>272</v>
      </c>
      <c r="B15" s="2" t="s">
        <v>20</v>
      </c>
      <c r="C15" s="23">
        <v>37635</v>
      </c>
      <c r="D15" s="24" t="s">
        <v>28</v>
      </c>
      <c r="E15" s="24" t="s">
        <v>33</v>
      </c>
      <c r="F15" s="24" t="s">
        <v>42</v>
      </c>
      <c r="G15" s="24" t="s">
        <v>37</v>
      </c>
      <c r="H15" s="24">
        <f ca="1">YEAR(TODAY()-Tabla1[[#This Row],[Fecha ingreso]])-1900</f>
        <v>21</v>
      </c>
    </row>
    <row r="16" spans="1:8" x14ac:dyDescent="0.2">
      <c r="A16" s="2" t="s">
        <v>273</v>
      </c>
      <c r="B16" s="2" t="s">
        <v>13</v>
      </c>
      <c r="C16" s="23">
        <v>34228</v>
      </c>
      <c r="D16" s="24" t="s">
        <v>28</v>
      </c>
      <c r="E16" s="24" t="s">
        <v>32</v>
      </c>
      <c r="F16" s="24" t="s">
        <v>40</v>
      </c>
      <c r="G16" s="24" t="s">
        <v>37</v>
      </c>
      <c r="H16" s="24">
        <f ca="1">YEAR(TODAY()-Tabla1[[#This Row],[Fecha ingreso]])-1900</f>
        <v>30</v>
      </c>
    </row>
    <row r="17" spans="1:8" x14ac:dyDescent="0.2">
      <c r="A17" s="2" t="s">
        <v>274</v>
      </c>
      <c r="B17" s="2" t="s">
        <v>10</v>
      </c>
      <c r="C17" s="23">
        <v>35541</v>
      </c>
      <c r="D17" s="24" t="s">
        <v>28</v>
      </c>
      <c r="E17" s="24" t="s">
        <v>33</v>
      </c>
      <c r="F17" s="24" t="s">
        <v>42</v>
      </c>
      <c r="G17" s="24" t="s">
        <v>37</v>
      </c>
      <c r="H17" s="24">
        <f ca="1">YEAR(TODAY()-Tabla1[[#This Row],[Fecha ingreso]])-1900</f>
        <v>26</v>
      </c>
    </row>
    <row r="18" spans="1:8" x14ac:dyDescent="0.2">
      <c r="A18" s="2" t="s">
        <v>275</v>
      </c>
      <c r="B18" s="2" t="s">
        <v>22</v>
      </c>
      <c r="C18" s="23">
        <v>35721</v>
      </c>
      <c r="D18" s="24" t="s">
        <v>30</v>
      </c>
      <c r="E18" s="24" t="s">
        <v>35</v>
      </c>
      <c r="F18" s="24" t="s">
        <v>40</v>
      </c>
      <c r="G18" s="24" t="s">
        <v>37</v>
      </c>
      <c r="H18" s="24">
        <f ca="1">YEAR(TODAY()-Tabla1[[#This Row],[Fecha ingreso]])-1900</f>
        <v>26</v>
      </c>
    </row>
    <row r="19" spans="1:8" x14ac:dyDescent="0.2">
      <c r="A19" s="2" t="s">
        <v>276</v>
      </c>
      <c r="B19" s="2" t="s">
        <v>8</v>
      </c>
      <c r="C19" s="23">
        <v>32190</v>
      </c>
      <c r="D19" s="24" t="s">
        <v>28</v>
      </c>
      <c r="E19" s="24" t="s">
        <v>31</v>
      </c>
      <c r="F19" s="24" t="s">
        <v>39</v>
      </c>
      <c r="G19" s="24" t="s">
        <v>37</v>
      </c>
      <c r="H19" s="24">
        <f ca="1">YEAR(TODAY()-Tabla1[[#This Row],[Fecha ingreso]])-1900</f>
        <v>36</v>
      </c>
    </row>
    <row r="20" spans="1:8" x14ac:dyDescent="0.2">
      <c r="A20" s="2" t="s">
        <v>277</v>
      </c>
      <c r="B20" s="2" t="s">
        <v>9</v>
      </c>
      <c r="C20" s="23">
        <v>36962</v>
      </c>
      <c r="D20" s="24" t="s">
        <v>29</v>
      </c>
      <c r="E20" s="24" t="s">
        <v>32</v>
      </c>
      <c r="F20" s="24" t="s">
        <v>40</v>
      </c>
      <c r="G20" s="24" t="s">
        <v>37</v>
      </c>
      <c r="H20" s="24">
        <f ca="1">YEAR(TODAY()-Tabla1[[#This Row],[Fecha ingreso]])-1900</f>
        <v>22</v>
      </c>
    </row>
    <row r="21" spans="1:8" x14ac:dyDescent="0.2">
      <c r="A21" s="2" t="s">
        <v>278</v>
      </c>
      <c r="B21" s="2" t="s">
        <v>15</v>
      </c>
      <c r="C21" s="23">
        <v>38029</v>
      </c>
      <c r="D21" s="24" t="s">
        <v>28</v>
      </c>
      <c r="E21" s="24" t="s">
        <v>32</v>
      </c>
      <c r="F21" s="24" t="s">
        <v>41</v>
      </c>
      <c r="G21" s="24" t="s">
        <v>38</v>
      </c>
      <c r="H21" s="24">
        <f ca="1">YEAR(TODAY()-Tabla1[[#This Row],[Fecha ingreso]])-1900</f>
        <v>20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F4A0-7029-4AD7-A30D-77C91E9F3106}">
  <dimension ref="A1:E104"/>
  <sheetViews>
    <sheetView showGridLines="0" workbookViewId="0">
      <pane xSplit="2" ySplit="1" topLeftCell="C79" activePane="bottomRight" state="frozen"/>
      <selection sqref="A1:XFD1048576"/>
      <selection pane="topRight" sqref="A1:XFD1048576"/>
      <selection pane="bottomLeft" sqref="A1:XFD1048576"/>
      <selection pane="bottomRight" activeCell="B97" sqref="B97"/>
    </sheetView>
  </sheetViews>
  <sheetFormatPr baseColWidth="10" defaultColWidth="11.375" defaultRowHeight="11.55" x14ac:dyDescent="0.2"/>
  <cols>
    <col min="1" max="1" width="11.375" style="2"/>
    <col min="2" max="2" width="49.25" style="1" bestFit="1" customWidth="1"/>
    <col min="3" max="3" width="28.25" style="1" customWidth="1"/>
    <col min="4" max="16384" width="11.375" style="1"/>
  </cols>
  <sheetData>
    <row r="1" spans="1:5" s="7" customFormat="1" ht="23.1" x14ac:dyDescent="0.25">
      <c r="A1" s="7" t="s">
        <v>43</v>
      </c>
      <c r="B1" s="7" t="s">
        <v>44</v>
      </c>
      <c r="C1" s="7" t="s">
        <v>148</v>
      </c>
      <c r="D1" s="7" t="s">
        <v>279</v>
      </c>
      <c r="E1" s="7" t="s">
        <v>299</v>
      </c>
    </row>
    <row r="2" spans="1:5" x14ac:dyDescent="0.2">
      <c r="A2" s="4" t="s">
        <v>152</v>
      </c>
      <c r="B2" s="1" t="s">
        <v>45</v>
      </c>
      <c r="C2" s="1" t="s">
        <v>149</v>
      </c>
      <c r="D2" s="1">
        <f t="shared" ref="D2:D33" ca="1" si="0">RANDBETWEEN(2,10)</f>
        <v>2</v>
      </c>
      <c r="E2" s="8">
        <f t="shared" ref="E2:E33" ca="1" si="1">RANDBETWEEN(5,20)*100</f>
        <v>700</v>
      </c>
    </row>
    <row r="3" spans="1:5" x14ac:dyDescent="0.2">
      <c r="A3" s="4" t="s">
        <v>153</v>
      </c>
      <c r="B3" s="1" t="s">
        <v>46</v>
      </c>
      <c r="C3" s="1" t="s">
        <v>149</v>
      </c>
      <c r="D3" s="1">
        <f t="shared" ca="1" si="0"/>
        <v>5</v>
      </c>
      <c r="E3" s="8">
        <f t="shared" ca="1" si="1"/>
        <v>2000</v>
      </c>
    </row>
    <row r="4" spans="1:5" x14ac:dyDescent="0.2">
      <c r="A4" s="4" t="s">
        <v>154</v>
      </c>
      <c r="B4" s="1" t="s">
        <v>47</v>
      </c>
      <c r="C4" s="1" t="s">
        <v>149</v>
      </c>
      <c r="D4" s="1">
        <f t="shared" ca="1" si="0"/>
        <v>3</v>
      </c>
      <c r="E4" s="8">
        <f t="shared" ca="1" si="1"/>
        <v>1400</v>
      </c>
    </row>
    <row r="5" spans="1:5" x14ac:dyDescent="0.2">
      <c r="A5" s="4" t="s">
        <v>155</v>
      </c>
      <c r="B5" s="1" t="s">
        <v>48</v>
      </c>
      <c r="C5" s="1" t="s">
        <v>149</v>
      </c>
      <c r="D5" s="1">
        <f t="shared" ca="1" si="0"/>
        <v>8</v>
      </c>
      <c r="E5" s="8">
        <f t="shared" ca="1" si="1"/>
        <v>1800</v>
      </c>
    </row>
    <row r="6" spans="1:5" x14ac:dyDescent="0.2">
      <c r="A6" s="4" t="s">
        <v>156</v>
      </c>
      <c r="B6" s="1" t="s">
        <v>49</v>
      </c>
      <c r="C6" s="1" t="s">
        <v>150</v>
      </c>
      <c r="D6" s="1">
        <f t="shared" ca="1" si="0"/>
        <v>4</v>
      </c>
      <c r="E6" s="8">
        <f t="shared" ca="1" si="1"/>
        <v>1600</v>
      </c>
    </row>
    <row r="7" spans="1:5" x14ac:dyDescent="0.2">
      <c r="A7" s="4" t="s">
        <v>157</v>
      </c>
      <c r="B7" s="1" t="s">
        <v>50</v>
      </c>
      <c r="C7" s="1" t="s">
        <v>151</v>
      </c>
      <c r="D7" s="1">
        <f t="shared" ca="1" si="0"/>
        <v>4</v>
      </c>
      <c r="E7" s="8">
        <f t="shared" ca="1" si="1"/>
        <v>2000</v>
      </c>
    </row>
    <row r="8" spans="1:5" x14ac:dyDescent="0.2">
      <c r="A8" s="4" t="s">
        <v>158</v>
      </c>
      <c r="B8" s="1" t="s">
        <v>51</v>
      </c>
      <c r="C8" s="1" t="s">
        <v>151</v>
      </c>
      <c r="D8" s="1">
        <f t="shared" ca="1" si="0"/>
        <v>9</v>
      </c>
      <c r="E8" s="8">
        <f t="shared" ca="1" si="1"/>
        <v>900</v>
      </c>
    </row>
    <row r="9" spans="1:5" x14ac:dyDescent="0.2">
      <c r="A9" s="4" t="s">
        <v>159</v>
      </c>
      <c r="B9" s="1" t="s">
        <v>52</v>
      </c>
      <c r="C9" s="1" t="s">
        <v>149</v>
      </c>
      <c r="D9" s="1">
        <f t="shared" ca="1" si="0"/>
        <v>7</v>
      </c>
      <c r="E9" s="8">
        <f t="shared" ca="1" si="1"/>
        <v>700</v>
      </c>
    </row>
    <row r="10" spans="1:5" x14ac:dyDescent="0.2">
      <c r="A10" s="4" t="s">
        <v>160</v>
      </c>
      <c r="B10" s="1" t="s">
        <v>53</v>
      </c>
      <c r="C10" s="1" t="s">
        <v>149</v>
      </c>
      <c r="D10" s="1">
        <f t="shared" ca="1" si="0"/>
        <v>10</v>
      </c>
      <c r="E10" s="8">
        <f t="shared" ca="1" si="1"/>
        <v>1600</v>
      </c>
    </row>
    <row r="11" spans="1:5" x14ac:dyDescent="0.2">
      <c r="A11" s="4" t="s">
        <v>161</v>
      </c>
      <c r="B11" s="1" t="s">
        <v>54</v>
      </c>
      <c r="C11" s="1" t="s">
        <v>149</v>
      </c>
      <c r="D11" s="1">
        <f t="shared" ca="1" si="0"/>
        <v>10</v>
      </c>
      <c r="E11" s="8">
        <f t="shared" ca="1" si="1"/>
        <v>1300</v>
      </c>
    </row>
    <row r="12" spans="1:5" x14ac:dyDescent="0.2">
      <c r="A12" s="4" t="s">
        <v>162</v>
      </c>
      <c r="B12" s="1" t="s">
        <v>55</v>
      </c>
      <c r="C12" s="1" t="s">
        <v>150</v>
      </c>
      <c r="D12" s="1">
        <f t="shared" ca="1" si="0"/>
        <v>4</v>
      </c>
      <c r="E12" s="8">
        <f t="shared" ca="1" si="1"/>
        <v>1600</v>
      </c>
    </row>
    <row r="13" spans="1:5" x14ac:dyDescent="0.2">
      <c r="A13" s="4" t="s">
        <v>163</v>
      </c>
      <c r="B13" s="1" t="s">
        <v>56</v>
      </c>
      <c r="C13" s="1" t="s">
        <v>151</v>
      </c>
      <c r="D13" s="1">
        <f t="shared" ca="1" si="0"/>
        <v>7</v>
      </c>
      <c r="E13" s="8">
        <f t="shared" ca="1" si="1"/>
        <v>1100</v>
      </c>
    </row>
    <row r="14" spans="1:5" x14ac:dyDescent="0.2">
      <c r="A14" s="4" t="s">
        <v>164</v>
      </c>
      <c r="B14" s="1" t="s">
        <v>57</v>
      </c>
      <c r="C14" s="1" t="s">
        <v>151</v>
      </c>
      <c r="D14" s="1">
        <f t="shared" ca="1" si="0"/>
        <v>8</v>
      </c>
      <c r="E14" s="8">
        <f t="shared" ca="1" si="1"/>
        <v>900</v>
      </c>
    </row>
    <row r="15" spans="1:5" x14ac:dyDescent="0.2">
      <c r="A15" s="4" t="s">
        <v>165</v>
      </c>
      <c r="B15" s="1" t="s">
        <v>58</v>
      </c>
      <c r="C15" s="1" t="s">
        <v>149</v>
      </c>
      <c r="D15" s="1">
        <f t="shared" ca="1" si="0"/>
        <v>9</v>
      </c>
      <c r="E15" s="8">
        <f t="shared" ca="1" si="1"/>
        <v>1800</v>
      </c>
    </row>
    <row r="16" spans="1:5" x14ac:dyDescent="0.2">
      <c r="A16" s="4" t="s">
        <v>166</v>
      </c>
      <c r="B16" s="1" t="s">
        <v>59</v>
      </c>
      <c r="C16" s="1" t="s">
        <v>149</v>
      </c>
      <c r="D16" s="1">
        <f t="shared" ca="1" si="0"/>
        <v>4</v>
      </c>
      <c r="E16" s="8">
        <f t="shared" ca="1" si="1"/>
        <v>2000</v>
      </c>
    </row>
    <row r="17" spans="1:5" x14ac:dyDescent="0.2">
      <c r="A17" s="4" t="s">
        <v>167</v>
      </c>
      <c r="B17" s="1" t="s">
        <v>60</v>
      </c>
      <c r="C17" s="1" t="s">
        <v>150</v>
      </c>
      <c r="D17" s="1">
        <f t="shared" ca="1" si="0"/>
        <v>5</v>
      </c>
      <c r="E17" s="8">
        <f t="shared" ca="1" si="1"/>
        <v>700</v>
      </c>
    </row>
    <row r="18" spans="1:5" x14ac:dyDescent="0.2">
      <c r="A18" s="4" t="s">
        <v>168</v>
      </c>
      <c r="B18" s="1" t="s">
        <v>61</v>
      </c>
      <c r="C18" s="1" t="s">
        <v>151</v>
      </c>
      <c r="D18" s="1">
        <f t="shared" ca="1" si="0"/>
        <v>10</v>
      </c>
      <c r="E18" s="8">
        <f t="shared" ca="1" si="1"/>
        <v>1800</v>
      </c>
    </row>
    <row r="19" spans="1:5" x14ac:dyDescent="0.2">
      <c r="A19" s="4" t="s">
        <v>169</v>
      </c>
      <c r="B19" s="1" t="s">
        <v>62</v>
      </c>
      <c r="C19" s="1" t="s">
        <v>151</v>
      </c>
      <c r="D19" s="1">
        <f t="shared" ca="1" si="0"/>
        <v>9</v>
      </c>
      <c r="E19" s="8">
        <f t="shared" ca="1" si="1"/>
        <v>1100</v>
      </c>
    </row>
    <row r="20" spans="1:5" x14ac:dyDescent="0.2">
      <c r="A20" s="4" t="s">
        <v>170</v>
      </c>
      <c r="B20" s="1" t="s">
        <v>63</v>
      </c>
      <c r="C20" s="1" t="s">
        <v>149</v>
      </c>
      <c r="D20" s="1">
        <f t="shared" ca="1" si="0"/>
        <v>5</v>
      </c>
      <c r="E20" s="8">
        <f t="shared" ca="1" si="1"/>
        <v>900</v>
      </c>
    </row>
    <row r="21" spans="1:5" x14ac:dyDescent="0.2">
      <c r="A21" s="4" t="s">
        <v>171</v>
      </c>
      <c r="B21" s="1" t="s">
        <v>64</v>
      </c>
      <c r="C21" s="1" t="s">
        <v>150</v>
      </c>
      <c r="D21" s="1">
        <f t="shared" ca="1" si="0"/>
        <v>6</v>
      </c>
      <c r="E21" s="8">
        <f t="shared" ca="1" si="1"/>
        <v>1900</v>
      </c>
    </row>
    <row r="22" spans="1:5" x14ac:dyDescent="0.2">
      <c r="A22" s="4" t="s">
        <v>172</v>
      </c>
      <c r="B22" s="1" t="s">
        <v>65</v>
      </c>
      <c r="C22" s="1" t="s">
        <v>151</v>
      </c>
      <c r="D22" s="1">
        <f t="shared" ca="1" si="0"/>
        <v>6</v>
      </c>
      <c r="E22" s="8">
        <f t="shared" ca="1" si="1"/>
        <v>600</v>
      </c>
    </row>
    <row r="23" spans="1:5" x14ac:dyDescent="0.2">
      <c r="A23" s="4" t="s">
        <v>173</v>
      </c>
      <c r="B23" s="1" t="s">
        <v>66</v>
      </c>
      <c r="C23" s="1" t="s">
        <v>151</v>
      </c>
      <c r="D23" s="1">
        <f t="shared" ca="1" si="0"/>
        <v>3</v>
      </c>
      <c r="E23" s="8">
        <f t="shared" ca="1" si="1"/>
        <v>1400</v>
      </c>
    </row>
    <row r="24" spans="1:5" x14ac:dyDescent="0.2">
      <c r="A24" s="4" t="s">
        <v>174</v>
      </c>
      <c r="B24" s="1" t="s">
        <v>67</v>
      </c>
      <c r="C24" s="1" t="s">
        <v>149</v>
      </c>
      <c r="D24" s="1">
        <f t="shared" ca="1" si="0"/>
        <v>7</v>
      </c>
      <c r="E24" s="8">
        <f t="shared" ca="1" si="1"/>
        <v>1400</v>
      </c>
    </row>
    <row r="25" spans="1:5" x14ac:dyDescent="0.2">
      <c r="A25" s="4" t="s">
        <v>175</v>
      </c>
      <c r="B25" s="1" t="s">
        <v>68</v>
      </c>
      <c r="C25" s="1" t="s">
        <v>149</v>
      </c>
      <c r="D25" s="1">
        <f t="shared" ca="1" si="0"/>
        <v>4</v>
      </c>
      <c r="E25" s="8">
        <f t="shared" ca="1" si="1"/>
        <v>1300</v>
      </c>
    </row>
    <row r="26" spans="1:5" x14ac:dyDescent="0.2">
      <c r="A26" s="4" t="s">
        <v>176</v>
      </c>
      <c r="B26" s="1" t="s">
        <v>69</v>
      </c>
      <c r="C26" s="1" t="s">
        <v>149</v>
      </c>
      <c r="D26" s="1">
        <f t="shared" ca="1" si="0"/>
        <v>9</v>
      </c>
      <c r="E26" s="8">
        <f t="shared" ca="1" si="1"/>
        <v>1600</v>
      </c>
    </row>
    <row r="27" spans="1:5" x14ac:dyDescent="0.2">
      <c r="A27" s="4" t="s">
        <v>177</v>
      </c>
      <c r="B27" s="1" t="s">
        <v>70</v>
      </c>
      <c r="C27" s="1" t="s">
        <v>149</v>
      </c>
      <c r="D27" s="1">
        <f t="shared" ca="1" si="0"/>
        <v>2</v>
      </c>
      <c r="E27" s="8">
        <f t="shared" ca="1" si="1"/>
        <v>700</v>
      </c>
    </row>
    <row r="28" spans="1:5" x14ac:dyDescent="0.2">
      <c r="A28" s="4" t="s">
        <v>178</v>
      </c>
      <c r="B28" s="1" t="s">
        <v>71</v>
      </c>
      <c r="C28" s="1" t="s">
        <v>149</v>
      </c>
      <c r="D28" s="1">
        <f t="shared" ca="1" si="0"/>
        <v>3</v>
      </c>
      <c r="E28" s="8">
        <f t="shared" ca="1" si="1"/>
        <v>1000</v>
      </c>
    </row>
    <row r="29" spans="1:5" x14ac:dyDescent="0.2">
      <c r="A29" s="4" t="s">
        <v>179</v>
      </c>
      <c r="B29" s="1" t="s">
        <v>72</v>
      </c>
      <c r="C29" s="1" t="s">
        <v>149</v>
      </c>
      <c r="D29" s="1">
        <f t="shared" ca="1" si="0"/>
        <v>7</v>
      </c>
      <c r="E29" s="8">
        <f t="shared" ca="1" si="1"/>
        <v>800</v>
      </c>
    </row>
    <row r="30" spans="1:5" x14ac:dyDescent="0.2">
      <c r="A30" s="4" t="s">
        <v>180</v>
      </c>
      <c r="B30" s="1" t="s">
        <v>73</v>
      </c>
      <c r="C30" s="1" t="s">
        <v>149</v>
      </c>
      <c r="D30" s="1">
        <f t="shared" ca="1" si="0"/>
        <v>2</v>
      </c>
      <c r="E30" s="8">
        <f t="shared" ca="1" si="1"/>
        <v>1800</v>
      </c>
    </row>
    <row r="31" spans="1:5" x14ac:dyDescent="0.2">
      <c r="A31" s="4" t="s">
        <v>181</v>
      </c>
      <c r="B31" s="1" t="s">
        <v>74</v>
      </c>
      <c r="C31" s="1" t="s">
        <v>149</v>
      </c>
      <c r="D31" s="1">
        <f t="shared" ca="1" si="0"/>
        <v>10</v>
      </c>
      <c r="E31" s="8">
        <f t="shared" ca="1" si="1"/>
        <v>1200</v>
      </c>
    </row>
    <row r="32" spans="1:5" x14ac:dyDescent="0.2">
      <c r="A32" s="4" t="s">
        <v>182</v>
      </c>
      <c r="B32" s="1" t="s">
        <v>75</v>
      </c>
      <c r="C32" s="1" t="s">
        <v>149</v>
      </c>
      <c r="D32" s="1">
        <f t="shared" ca="1" si="0"/>
        <v>2</v>
      </c>
      <c r="E32" s="8">
        <f t="shared" ca="1" si="1"/>
        <v>1200</v>
      </c>
    </row>
    <row r="33" spans="1:5" x14ac:dyDescent="0.2">
      <c r="A33" s="4" t="s">
        <v>183</v>
      </c>
      <c r="B33" s="1" t="s">
        <v>76</v>
      </c>
      <c r="C33" s="1" t="s">
        <v>149</v>
      </c>
      <c r="D33" s="1">
        <f t="shared" ca="1" si="0"/>
        <v>4</v>
      </c>
      <c r="E33" s="8">
        <f t="shared" ca="1" si="1"/>
        <v>1000</v>
      </c>
    </row>
    <row r="34" spans="1:5" x14ac:dyDescent="0.2">
      <c r="A34" s="4" t="s">
        <v>184</v>
      </c>
      <c r="B34" s="1" t="s">
        <v>77</v>
      </c>
      <c r="C34" s="1" t="s">
        <v>149</v>
      </c>
      <c r="D34" s="1">
        <f t="shared" ref="D34:D65" ca="1" si="2">RANDBETWEEN(2,10)</f>
        <v>7</v>
      </c>
      <c r="E34" s="8">
        <f t="shared" ref="E34:E65" ca="1" si="3">RANDBETWEEN(5,20)*100</f>
        <v>1900</v>
      </c>
    </row>
    <row r="35" spans="1:5" x14ac:dyDescent="0.2">
      <c r="A35" s="4" t="s">
        <v>185</v>
      </c>
      <c r="B35" s="1" t="s">
        <v>78</v>
      </c>
      <c r="C35" s="1" t="s">
        <v>149</v>
      </c>
      <c r="D35" s="1">
        <f t="shared" ca="1" si="2"/>
        <v>2</v>
      </c>
      <c r="E35" s="8">
        <f t="shared" ca="1" si="3"/>
        <v>600</v>
      </c>
    </row>
    <row r="36" spans="1:5" x14ac:dyDescent="0.2">
      <c r="A36" s="4" t="s">
        <v>186</v>
      </c>
      <c r="B36" s="1" t="s">
        <v>79</v>
      </c>
      <c r="C36" s="1" t="s">
        <v>149</v>
      </c>
      <c r="D36" s="1">
        <f t="shared" ca="1" si="2"/>
        <v>2</v>
      </c>
      <c r="E36" s="8">
        <f t="shared" ca="1" si="3"/>
        <v>700</v>
      </c>
    </row>
    <row r="37" spans="1:5" x14ac:dyDescent="0.2">
      <c r="A37" s="4" t="s">
        <v>187</v>
      </c>
      <c r="B37" s="1" t="s">
        <v>80</v>
      </c>
      <c r="C37" s="1" t="s">
        <v>149</v>
      </c>
      <c r="D37" s="1">
        <f t="shared" ca="1" si="2"/>
        <v>2</v>
      </c>
      <c r="E37" s="8">
        <f t="shared" ca="1" si="3"/>
        <v>600</v>
      </c>
    </row>
    <row r="38" spans="1:5" x14ac:dyDescent="0.2">
      <c r="A38" s="4" t="s">
        <v>188</v>
      </c>
      <c r="B38" s="1" t="s">
        <v>81</v>
      </c>
      <c r="C38" s="1" t="s">
        <v>149</v>
      </c>
      <c r="D38" s="1">
        <f t="shared" ca="1" si="2"/>
        <v>8</v>
      </c>
      <c r="E38" s="8">
        <f t="shared" ca="1" si="3"/>
        <v>1100</v>
      </c>
    </row>
    <row r="39" spans="1:5" x14ac:dyDescent="0.2">
      <c r="A39" s="4" t="s">
        <v>189</v>
      </c>
      <c r="B39" s="1" t="s">
        <v>82</v>
      </c>
      <c r="C39" s="1" t="s">
        <v>149</v>
      </c>
      <c r="D39" s="1">
        <f t="shared" ca="1" si="2"/>
        <v>6</v>
      </c>
      <c r="E39" s="8">
        <f t="shared" ca="1" si="3"/>
        <v>1400</v>
      </c>
    </row>
    <row r="40" spans="1:5" x14ac:dyDescent="0.2">
      <c r="A40" s="4" t="s">
        <v>190</v>
      </c>
      <c r="B40" s="1" t="s">
        <v>83</v>
      </c>
      <c r="C40" s="1" t="s">
        <v>149</v>
      </c>
      <c r="D40" s="1">
        <f t="shared" ca="1" si="2"/>
        <v>10</v>
      </c>
      <c r="E40" s="8">
        <f t="shared" ca="1" si="3"/>
        <v>1400</v>
      </c>
    </row>
    <row r="41" spans="1:5" x14ac:dyDescent="0.2">
      <c r="A41" s="4" t="s">
        <v>191</v>
      </c>
      <c r="B41" s="1" t="s">
        <v>84</v>
      </c>
      <c r="C41" s="1" t="s">
        <v>149</v>
      </c>
      <c r="D41" s="1">
        <f t="shared" ca="1" si="2"/>
        <v>9</v>
      </c>
      <c r="E41" s="8">
        <f t="shared" ca="1" si="3"/>
        <v>1400</v>
      </c>
    </row>
    <row r="42" spans="1:5" x14ac:dyDescent="0.2">
      <c r="A42" s="4" t="s">
        <v>192</v>
      </c>
      <c r="B42" s="1" t="s">
        <v>85</v>
      </c>
      <c r="C42" s="1" t="s">
        <v>149</v>
      </c>
      <c r="D42" s="1">
        <f t="shared" ca="1" si="2"/>
        <v>4</v>
      </c>
      <c r="E42" s="8">
        <f t="shared" ca="1" si="3"/>
        <v>700</v>
      </c>
    </row>
    <row r="43" spans="1:5" x14ac:dyDescent="0.2">
      <c r="A43" s="4" t="s">
        <v>193</v>
      </c>
      <c r="B43" s="1" t="s">
        <v>86</v>
      </c>
      <c r="C43" s="1" t="s">
        <v>149</v>
      </c>
      <c r="D43" s="1">
        <f t="shared" ca="1" si="2"/>
        <v>4</v>
      </c>
      <c r="E43" s="8">
        <f t="shared" ca="1" si="3"/>
        <v>1000</v>
      </c>
    </row>
    <row r="44" spans="1:5" x14ac:dyDescent="0.2">
      <c r="A44" s="4" t="s">
        <v>194</v>
      </c>
      <c r="B44" s="1" t="s">
        <v>87</v>
      </c>
      <c r="C44" s="1" t="s">
        <v>149</v>
      </c>
      <c r="D44" s="1">
        <f t="shared" ca="1" si="2"/>
        <v>2</v>
      </c>
      <c r="E44" s="8">
        <f t="shared" ca="1" si="3"/>
        <v>900</v>
      </c>
    </row>
    <row r="45" spans="1:5" x14ac:dyDescent="0.2">
      <c r="A45" s="4" t="s">
        <v>195</v>
      </c>
      <c r="B45" s="1" t="s">
        <v>88</v>
      </c>
      <c r="C45" s="1" t="s">
        <v>149</v>
      </c>
      <c r="D45" s="1">
        <f t="shared" ca="1" si="2"/>
        <v>10</v>
      </c>
      <c r="E45" s="8">
        <f t="shared" ca="1" si="3"/>
        <v>1300</v>
      </c>
    </row>
    <row r="46" spans="1:5" x14ac:dyDescent="0.2">
      <c r="A46" s="4" t="s">
        <v>196</v>
      </c>
      <c r="B46" s="1" t="s">
        <v>89</v>
      </c>
      <c r="C46" s="1" t="s">
        <v>149</v>
      </c>
      <c r="D46" s="1">
        <f t="shared" ca="1" si="2"/>
        <v>7</v>
      </c>
      <c r="E46" s="8">
        <f t="shared" ca="1" si="3"/>
        <v>2000</v>
      </c>
    </row>
    <row r="47" spans="1:5" x14ac:dyDescent="0.2">
      <c r="A47" s="4" t="s">
        <v>197</v>
      </c>
      <c r="B47" s="1" t="s">
        <v>90</v>
      </c>
      <c r="C47" s="1" t="s">
        <v>149</v>
      </c>
      <c r="D47" s="1">
        <f t="shared" ca="1" si="2"/>
        <v>10</v>
      </c>
      <c r="E47" s="8">
        <f t="shared" ca="1" si="3"/>
        <v>1400</v>
      </c>
    </row>
    <row r="48" spans="1:5" x14ac:dyDescent="0.2">
      <c r="A48" s="4" t="s">
        <v>198</v>
      </c>
      <c r="B48" s="1" t="s">
        <v>91</v>
      </c>
      <c r="C48" s="1" t="s">
        <v>149</v>
      </c>
      <c r="D48" s="1">
        <f t="shared" ca="1" si="2"/>
        <v>8</v>
      </c>
      <c r="E48" s="8">
        <f t="shared" ca="1" si="3"/>
        <v>1400</v>
      </c>
    </row>
    <row r="49" spans="1:5" x14ac:dyDescent="0.2">
      <c r="A49" s="4" t="s">
        <v>199</v>
      </c>
      <c r="B49" s="1" t="s">
        <v>92</v>
      </c>
      <c r="C49" s="1" t="s">
        <v>149</v>
      </c>
      <c r="D49" s="1">
        <f t="shared" ca="1" si="2"/>
        <v>5</v>
      </c>
      <c r="E49" s="8">
        <f t="shared" ca="1" si="3"/>
        <v>1500</v>
      </c>
    </row>
    <row r="50" spans="1:5" x14ac:dyDescent="0.2">
      <c r="A50" s="4" t="s">
        <v>200</v>
      </c>
      <c r="B50" s="1" t="s">
        <v>93</v>
      </c>
      <c r="C50" s="1" t="s">
        <v>149</v>
      </c>
      <c r="D50" s="1">
        <f t="shared" ca="1" si="2"/>
        <v>6</v>
      </c>
      <c r="E50" s="8">
        <f t="shared" ca="1" si="3"/>
        <v>900</v>
      </c>
    </row>
    <row r="51" spans="1:5" x14ac:dyDescent="0.2">
      <c r="A51" s="4" t="s">
        <v>201</v>
      </c>
      <c r="B51" s="1" t="s">
        <v>94</v>
      </c>
      <c r="C51" s="1" t="s">
        <v>149</v>
      </c>
      <c r="D51" s="1">
        <f t="shared" ca="1" si="2"/>
        <v>8</v>
      </c>
      <c r="E51" s="8">
        <f t="shared" ca="1" si="3"/>
        <v>1400</v>
      </c>
    </row>
    <row r="52" spans="1:5" x14ac:dyDescent="0.2">
      <c r="A52" s="4" t="s">
        <v>202</v>
      </c>
      <c r="B52" s="1" t="s">
        <v>95</v>
      </c>
      <c r="C52" s="1" t="s">
        <v>149</v>
      </c>
      <c r="D52" s="1">
        <f t="shared" ca="1" si="2"/>
        <v>3</v>
      </c>
      <c r="E52" s="8">
        <f t="shared" ca="1" si="3"/>
        <v>1500</v>
      </c>
    </row>
    <row r="53" spans="1:5" x14ac:dyDescent="0.2">
      <c r="A53" s="4" t="s">
        <v>203</v>
      </c>
      <c r="B53" s="1" t="s">
        <v>96</v>
      </c>
      <c r="C53" s="1" t="s">
        <v>149</v>
      </c>
      <c r="D53" s="1">
        <f t="shared" ca="1" si="2"/>
        <v>10</v>
      </c>
      <c r="E53" s="8">
        <f t="shared" ca="1" si="3"/>
        <v>900</v>
      </c>
    </row>
    <row r="54" spans="1:5" x14ac:dyDescent="0.2">
      <c r="A54" s="4" t="s">
        <v>204</v>
      </c>
      <c r="B54" s="1" t="s">
        <v>97</v>
      </c>
      <c r="C54" s="1" t="s">
        <v>149</v>
      </c>
      <c r="D54" s="1">
        <f t="shared" ca="1" si="2"/>
        <v>9</v>
      </c>
      <c r="E54" s="8">
        <f t="shared" ca="1" si="3"/>
        <v>1900</v>
      </c>
    </row>
    <row r="55" spans="1:5" x14ac:dyDescent="0.2">
      <c r="A55" s="4" t="s">
        <v>205</v>
      </c>
      <c r="B55" s="1" t="s">
        <v>98</v>
      </c>
      <c r="C55" s="1" t="s">
        <v>150</v>
      </c>
      <c r="D55" s="1">
        <f t="shared" ca="1" si="2"/>
        <v>7</v>
      </c>
      <c r="E55" s="8">
        <f t="shared" ca="1" si="3"/>
        <v>800</v>
      </c>
    </row>
    <row r="56" spans="1:5" x14ac:dyDescent="0.2">
      <c r="A56" s="4" t="s">
        <v>206</v>
      </c>
      <c r="B56" s="1" t="s">
        <v>99</v>
      </c>
      <c r="C56" s="1" t="s">
        <v>150</v>
      </c>
      <c r="D56" s="1">
        <f t="shared" ca="1" si="2"/>
        <v>2</v>
      </c>
      <c r="E56" s="8">
        <f t="shared" ca="1" si="3"/>
        <v>1700</v>
      </c>
    </row>
    <row r="57" spans="1:5" x14ac:dyDescent="0.2">
      <c r="A57" s="4" t="s">
        <v>207</v>
      </c>
      <c r="B57" s="1" t="s">
        <v>100</v>
      </c>
      <c r="C57" s="1" t="s">
        <v>150</v>
      </c>
      <c r="D57" s="1">
        <f t="shared" ca="1" si="2"/>
        <v>2</v>
      </c>
      <c r="E57" s="8">
        <f t="shared" ca="1" si="3"/>
        <v>800</v>
      </c>
    </row>
    <row r="58" spans="1:5" x14ac:dyDescent="0.2">
      <c r="A58" s="4" t="s">
        <v>208</v>
      </c>
      <c r="B58" s="1" t="s">
        <v>101</v>
      </c>
      <c r="C58" s="1" t="s">
        <v>150</v>
      </c>
      <c r="D58" s="1">
        <f t="shared" ca="1" si="2"/>
        <v>3</v>
      </c>
      <c r="E58" s="8">
        <f t="shared" ca="1" si="3"/>
        <v>1600</v>
      </c>
    </row>
    <row r="59" spans="1:5" x14ac:dyDescent="0.2">
      <c r="A59" s="4" t="s">
        <v>209</v>
      </c>
      <c r="B59" s="1" t="s">
        <v>102</v>
      </c>
      <c r="C59" s="1" t="s">
        <v>151</v>
      </c>
      <c r="D59" s="1">
        <f t="shared" ca="1" si="2"/>
        <v>5</v>
      </c>
      <c r="E59" s="8">
        <f t="shared" ca="1" si="3"/>
        <v>900</v>
      </c>
    </row>
    <row r="60" spans="1:5" x14ac:dyDescent="0.2">
      <c r="A60" s="4" t="s">
        <v>210</v>
      </c>
      <c r="B60" s="1" t="s">
        <v>103</v>
      </c>
      <c r="C60" s="1" t="s">
        <v>151</v>
      </c>
      <c r="D60" s="1">
        <f t="shared" ca="1" si="2"/>
        <v>3</v>
      </c>
      <c r="E60" s="8">
        <f t="shared" ca="1" si="3"/>
        <v>600</v>
      </c>
    </row>
    <row r="61" spans="1:5" x14ac:dyDescent="0.2">
      <c r="A61" s="4" t="s">
        <v>211</v>
      </c>
      <c r="B61" s="1" t="s">
        <v>104</v>
      </c>
      <c r="C61" s="1" t="s">
        <v>151</v>
      </c>
      <c r="D61" s="1">
        <f t="shared" ca="1" si="2"/>
        <v>6</v>
      </c>
      <c r="E61" s="8">
        <f t="shared" ca="1" si="3"/>
        <v>1000</v>
      </c>
    </row>
    <row r="62" spans="1:5" x14ac:dyDescent="0.2">
      <c r="A62" s="4" t="s">
        <v>212</v>
      </c>
      <c r="B62" s="1" t="s">
        <v>105</v>
      </c>
      <c r="C62" s="1" t="s">
        <v>93</v>
      </c>
      <c r="D62" s="1">
        <f t="shared" ca="1" si="2"/>
        <v>10</v>
      </c>
      <c r="E62" s="8">
        <f t="shared" ca="1" si="3"/>
        <v>900</v>
      </c>
    </row>
    <row r="63" spans="1:5" x14ac:dyDescent="0.2">
      <c r="A63" s="4" t="s">
        <v>213</v>
      </c>
      <c r="B63" s="1" t="s">
        <v>106</v>
      </c>
      <c r="C63" s="1" t="s">
        <v>149</v>
      </c>
      <c r="D63" s="1">
        <f t="shared" ca="1" si="2"/>
        <v>6</v>
      </c>
      <c r="E63" s="8">
        <f t="shared" ca="1" si="3"/>
        <v>1000</v>
      </c>
    </row>
    <row r="64" spans="1:5" x14ac:dyDescent="0.2">
      <c r="A64" s="4" t="s">
        <v>214</v>
      </c>
      <c r="B64" s="1" t="s">
        <v>107</v>
      </c>
      <c r="C64" s="1" t="s">
        <v>149</v>
      </c>
      <c r="D64" s="1">
        <f t="shared" ca="1" si="2"/>
        <v>2</v>
      </c>
      <c r="E64" s="8">
        <f t="shared" ca="1" si="3"/>
        <v>2000</v>
      </c>
    </row>
    <row r="65" spans="1:5" x14ac:dyDescent="0.2">
      <c r="A65" s="4" t="s">
        <v>215</v>
      </c>
      <c r="B65" s="1" t="s">
        <v>108</v>
      </c>
      <c r="C65" s="1" t="s">
        <v>149</v>
      </c>
      <c r="D65" s="1">
        <f t="shared" ca="1" si="2"/>
        <v>4</v>
      </c>
      <c r="E65" s="8">
        <f t="shared" ca="1" si="3"/>
        <v>1200</v>
      </c>
    </row>
    <row r="66" spans="1:5" x14ac:dyDescent="0.2">
      <c r="A66" s="4" t="s">
        <v>216</v>
      </c>
      <c r="B66" s="1" t="s">
        <v>109</v>
      </c>
      <c r="C66" s="1" t="s">
        <v>149</v>
      </c>
      <c r="D66" s="1">
        <f t="shared" ref="D66:D97" ca="1" si="4">RANDBETWEEN(2,10)</f>
        <v>3</v>
      </c>
      <c r="E66" s="8">
        <f t="shared" ref="E66:E97" ca="1" si="5">RANDBETWEEN(5,20)*100</f>
        <v>1000</v>
      </c>
    </row>
    <row r="67" spans="1:5" x14ac:dyDescent="0.2">
      <c r="A67" s="4" t="s">
        <v>217</v>
      </c>
      <c r="B67" s="1" t="s">
        <v>110</v>
      </c>
      <c r="C67" s="1" t="s">
        <v>149</v>
      </c>
      <c r="D67" s="1">
        <f t="shared" ca="1" si="4"/>
        <v>6</v>
      </c>
      <c r="E67" s="8">
        <f t="shared" ca="1" si="5"/>
        <v>900</v>
      </c>
    </row>
    <row r="68" spans="1:5" x14ac:dyDescent="0.2">
      <c r="A68" s="4" t="s">
        <v>218</v>
      </c>
      <c r="B68" s="1" t="s">
        <v>111</v>
      </c>
      <c r="C68" s="1" t="s">
        <v>150</v>
      </c>
      <c r="D68" s="1">
        <f t="shared" ca="1" si="4"/>
        <v>7</v>
      </c>
      <c r="E68" s="8">
        <f t="shared" ca="1" si="5"/>
        <v>1200</v>
      </c>
    </row>
    <row r="69" spans="1:5" x14ac:dyDescent="0.2">
      <c r="A69" s="4" t="s">
        <v>219</v>
      </c>
      <c r="B69" s="1" t="s">
        <v>112</v>
      </c>
      <c r="C69" s="1" t="s">
        <v>150</v>
      </c>
      <c r="D69" s="1">
        <f t="shared" ca="1" si="4"/>
        <v>6</v>
      </c>
      <c r="E69" s="8">
        <f t="shared" ca="1" si="5"/>
        <v>1600</v>
      </c>
    </row>
    <row r="70" spans="1:5" x14ac:dyDescent="0.2">
      <c r="A70" s="4" t="s">
        <v>220</v>
      </c>
      <c r="B70" s="1" t="s">
        <v>113</v>
      </c>
      <c r="C70" s="1" t="s">
        <v>150</v>
      </c>
      <c r="D70" s="1">
        <f t="shared" ca="1" si="4"/>
        <v>9</v>
      </c>
      <c r="E70" s="8">
        <f t="shared" ca="1" si="5"/>
        <v>1100</v>
      </c>
    </row>
    <row r="71" spans="1:5" x14ac:dyDescent="0.2">
      <c r="A71" s="4" t="s">
        <v>221</v>
      </c>
      <c r="B71" s="1" t="s">
        <v>114</v>
      </c>
      <c r="C71" s="1" t="s">
        <v>150</v>
      </c>
      <c r="D71" s="1">
        <f t="shared" ca="1" si="4"/>
        <v>9</v>
      </c>
      <c r="E71" s="8">
        <f t="shared" ca="1" si="5"/>
        <v>1100</v>
      </c>
    </row>
    <row r="72" spans="1:5" x14ac:dyDescent="0.2">
      <c r="A72" s="4" t="s">
        <v>222</v>
      </c>
      <c r="B72" s="1" t="s">
        <v>115</v>
      </c>
      <c r="C72" s="1" t="s">
        <v>151</v>
      </c>
      <c r="D72" s="1">
        <f t="shared" ca="1" si="4"/>
        <v>10</v>
      </c>
      <c r="E72" s="8">
        <f t="shared" ca="1" si="5"/>
        <v>1100</v>
      </c>
    </row>
    <row r="73" spans="1:5" x14ac:dyDescent="0.2">
      <c r="A73" s="4" t="s">
        <v>223</v>
      </c>
      <c r="B73" s="1" t="s">
        <v>116</v>
      </c>
      <c r="C73" s="1" t="s">
        <v>151</v>
      </c>
      <c r="D73" s="1">
        <f t="shared" ca="1" si="4"/>
        <v>10</v>
      </c>
      <c r="E73" s="8">
        <f t="shared" ca="1" si="5"/>
        <v>1600</v>
      </c>
    </row>
    <row r="74" spans="1:5" x14ac:dyDescent="0.2">
      <c r="A74" s="4" t="s">
        <v>224</v>
      </c>
      <c r="B74" s="1" t="s">
        <v>117</v>
      </c>
      <c r="C74" s="1" t="s">
        <v>151</v>
      </c>
      <c r="D74" s="1">
        <f t="shared" ca="1" si="4"/>
        <v>5</v>
      </c>
      <c r="E74" s="8">
        <f t="shared" ca="1" si="5"/>
        <v>1500</v>
      </c>
    </row>
    <row r="75" spans="1:5" x14ac:dyDescent="0.2">
      <c r="A75" s="4" t="s">
        <v>225</v>
      </c>
      <c r="B75" s="1" t="s">
        <v>118</v>
      </c>
      <c r="C75" s="1" t="s">
        <v>93</v>
      </c>
      <c r="D75" s="1">
        <f t="shared" ca="1" si="4"/>
        <v>9</v>
      </c>
      <c r="E75" s="8">
        <f t="shared" ca="1" si="5"/>
        <v>1500</v>
      </c>
    </row>
    <row r="76" spans="1:5" x14ac:dyDescent="0.2">
      <c r="A76" s="4" t="s">
        <v>226</v>
      </c>
      <c r="B76" s="1" t="s">
        <v>119</v>
      </c>
      <c r="C76" s="1" t="s">
        <v>149</v>
      </c>
      <c r="D76" s="1">
        <f t="shared" ca="1" si="4"/>
        <v>5</v>
      </c>
      <c r="E76" s="8">
        <f t="shared" ca="1" si="5"/>
        <v>1400</v>
      </c>
    </row>
    <row r="77" spans="1:5" x14ac:dyDescent="0.2">
      <c r="A77" s="4" t="s">
        <v>227</v>
      </c>
      <c r="B77" s="1" t="s">
        <v>120</v>
      </c>
      <c r="C77" s="1" t="s">
        <v>149</v>
      </c>
      <c r="D77" s="1">
        <f t="shared" ca="1" si="4"/>
        <v>5</v>
      </c>
      <c r="E77" s="8">
        <f t="shared" ca="1" si="5"/>
        <v>1600</v>
      </c>
    </row>
    <row r="78" spans="1:5" x14ac:dyDescent="0.2">
      <c r="A78" s="4" t="s">
        <v>228</v>
      </c>
      <c r="B78" s="1" t="s">
        <v>121</v>
      </c>
      <c r="C78" s="1" t="s">
        <v>149</v>
      </c>
      <c r="D78" s="1">
        <f t="shared" ca="1" si="4"/>
        <v>3</v>
      </c>
      <c r="E78" s="8">
        <f t="shared" ca="1" si="5"/>
        <v>600</v>
      </c>
    </row>
    <row r="79" spans="1:5" x14ac:dyDescent="0.2">
      <c r="A79" s="4" t="s">
        <v>229</v>
      </c>
      <c r="B79" s="1" t="s">
        <v>122</v>
      </c>
      <c r="C79" s="1" t="s">
        <v>149</v>
      </c>
      <c r="D79" s="1">
        <f t="shared" ca="1" si="4"/>
        <v>10</v>
      </c>
      <c r="E79" s="8">
        <f t="shared" ca="1" si="5"/>
        <v>900</v>
      </c>
    </row>
    <row r="80" spans="1:5" x14ac:dyDescent="0.2">
      <c r="A80" s="4" t="s">
        <v>230</v>
      </c>
      <c r="B80" s="1" t="s">
        <v>123</v>
      </c>
      <c r="C80" s="1" t="s">
        <v>149</v>
      </c>
      <c r="D80" s="1">
        <f t="shared" ca="1" si="4"/>
        <v>8</v>
      </c>
      <c r="E80" s="8">
        <f t="shared" ca="1" si="5"/>
        <v>2000</v>
      </c>
    </row>
    <row r="81" spans="1:5" x14ac:dyDescent="0.2">
      <c r="A81" s="4" t="s">
        <v>231</v>
      </c>
      <c r="B81" s="1" t="s">
        <v>124</v>
      </c>
      <c r="C81" s="1" t="s">
        <v>149</v>
      </c>
      <c r="D81" s="1">
        <f t="shared" ca="1" si="4"/>
        <v>10</v>
      </c>
      <c r="E81" s="8">
        <f t="shared" ca="1" si="5"/>
        <v>800</v>
      </c>
    </row>
    <row r="82" spans="1:5" x14ac:dyDescent="0.2">
      <c r="A82" s="4" t="s">
        <v>232</v>
      </c>
      <c r="B82" s="1" t="s">
        <v>125</v>
      </c>
      <c r="C82" s="1" t="s">
        <v>149</v>
      </c>
      <c r="D82" s="1">
        <f t="shared" ca="1" si="4"/>
        <v>4</v>
      </c>
      <c r="E82" s="8">
        <f t="shared" ca="1" si="5"/>
        <v>700</v>
      </c>
    </row>
    <row r="83" spans="1:5" x14ac:dyDescent="0.2">
      <c r="A83" s="4" t="s">
        <v>233</v>
      </c>
      <c r="B83" s="1" t="s">
        <v>126</v>
      </c>
      <c r="C83" s="1" t="s">
        <v>149</v>
      </c>
      <c r="D83" s="1">
        <f t="shared" ca="1" si="4"/>
        <v>8</v>
      </c>
      <c r="E83" s="8">
        <f t="shared" ca="1" si="5"/>
        <v>1100</v>
      </c>
    </row>
    <row r="84" spans="1:5" x14ac:dyDescent="0.2">
      <c r="A84" s="4" t="s">
        <v>234</v>
      </c>
      <c r="B84" s="1" t="s">
        <v>127</v>
      </c>
      <c r="C84" s="1" t="s">
        <v>149</v>
      </c>
      <c r="D84" s="1">
        <f t="shared" ca="1" si="4"/>
        <v>9</v>
      </c>
      <c r="E84" s="8">
        <f t="shared" ca="1" si="5"/>
        <v>1800</v>
      </c>
    </row>
    <row r="85" spans="1:5" x14ac:dyDescent="0.2">
      <c r="A85" s="4" t="s">
        <v>235</v>
      </c>
      <c r="B85" s="1" t="s">
        <v>128</v>
      </c>
      <c r="C85" s="1" t="s">
        <v>149</v>
      </c>
      <c r="D85" s="1">
        <f t="shared" ca="1" si="4"/>
        <v>6</v>
      </c>
      <c r="E85" s="8">
        <f t="shared" ca="1" si="5"/>
        <v>600</v>
      </c>
    </row>
    <row r="86" spans="1:5" x14ac:dyDescent="0.2">
      <c r="A86" s="4" t="s">
        <v>236</v>
      </c>
      <c r="B86" s="1" t="s">
        <v>129</v>
      </c>
      <c r="C86" s="1" t="s">
        <v>149</v>
      </c>
      <c r="D86" s="1">
        <f t="shared" ca="1" si="4"/>
        <v>4</v>
      </c>
      <c r="E86" s="8">
        <f t="shared" ca="1" si="5"/>
        <v>500</v>
      </c>
    </row>
    <row r="87" spans="1:5" x14ac:dyDescent="0.2">
      <c r="A87" s="4" t="s">
        <v>237</v>
      </c>
      <c r="B87" s="1" t="s">
        <v>130</v>
      </c>
      <c r="C87" s="1" t="s">
        <v>149</v>
      </c>
      <c r="D87" s="1">
        <f t="shared" ca="1" si="4"/>
        <v>4</v>
      </c>
      <c r="E87" s="8">
        <f t="shared" ca="1" si="5"/>
        <v>500</v>
      </c>
    </row>
    <row r="88" spans="1:5" x14ac:dyDescent="0.2">
      <c r="A88" s="4" t="s">
        <v>238</v>
      </c>
      <c r="B88" s="1" t="s">
        <v>131</v>
      </c>
      <c r="C88" s="1" t="s">
        <v>149</v>
      </c>
      <c r="D88" s="1">
        <f t="shared" ca="1" si="4"/>
        <v>3</v>
      </c>
      <c r="E88" s="8">
        <f t="shared" ca="1" si="5"/>
        <v>1100</v>
      </c>
    </row>
    <row r="89" spans="1:5" x14ac:dyDescent="0.2">
      <c r="A89" s="4" t="s">
        <v>239</v>
      </c>
      <c r="B89" s="1" t="s">
        <v>132</v>
      </c>
      <c r="C89" s="1" t="s">
        <v>150</v>
      </c>
      <c r="D89" s="1">
        <f t="shared" ca="1" si="4"/>
        <v>10</v>
      </c>
      <c r="E89" s="8">
        <f t="shared" ca="1" si="5"/>
        <v>500</v>
      </c>
    </row>
    <row r="90" spans="1:5" x14ac:dyDescent="0.2">
      <c r="A90" s="4" t="s">
        <v>240</v>
      </c>
      <c r="B90" s="1" t="s">
        <v>133</v>
      </c>
      <c r="C90" s="1" t="s">
        <v>150</v>
      </c>
      <c r="D90" s="1">
        <f t="shared" ca="1" si="4"/>
        <v>7</v>
      </c>
      <c r="E90" s="8">
        <f t="shared" ca="1" si="5"/>
        <v>900</v>
      </c>
    </row>
    <row r="91" spans="1:5" x14ac:dyDescent="0.2">
      <c r="A91" s="4" t="s">
        <v>241</v>
      </c>
      <c r="B91" s="1" t="s">
        <v>134</v>
      </c>
      <c r="C91" s="1" t="s">
        <v>150</v>
      </c>
      <c r="D91" s="1">
        <f t="shared" ca="1" si="4"/>
        <v>8</v>
      </c>
      <c r="E91" s="8">
        <f t="shared" ca="1" si="5"/>
        <v>800</v>
      </c>
    </row>
    <row r="92" spans="1:5" x14ac:dyDescent="0.2">
      <c r="A92" s="4" t="s">
        <v>242</v>
      </c>
      <c r="B92" s="1" t="s">
        <v>135</v>
      </c>
      <c r="C92" s="1" t="s">
        <v>150</v>
      </c>
      <c r="D92" s="1">
        <f t="shared" ca="1" si="4"/>
        <v>2</v>
      </c>
      <c r="E92" s="8">
        <f t="shared" ca="1" si="5"/>
        <v>900</v>
      </c>
    </row>
    <row r="93" spans="1:5" x14ac:dyDescent="0.2">
      <c r="A93" s="4" t="s">
        <v>243</v>
      </c>
      <c r="B93" s="1" t="s">
        <v>136</v>
      </c>
      <c r="C93" s="1" t="s">
        <v>150</v>
      </c>
      <c r="D93" s="1">
        <f t="shared" ca="1" si="4"/>
        <v>10</v>
      </c>
      <c r="E93" s="8">
        <f t="shared" ca="1" si="5"/>
        <v>800</v>
      </c>
    </row>
    <row r="94" spans="1:5" x14ac:dyDescent="0.2">
      <c r="A94" s="4" t="s">
        <v>244</v>
      </c>
      <c r="B94" s="1" t="s">
        <v>137</v>
      </c>
      <c r="C94" s="1" t="s">
        <v>150</v>
      </c>
      <c r="D94" s="1">
        <f t="shared" ca="1" si="4"/>
        <v>5</v>
      </c>
      <c r="E94" s="8">
        <f t="shared" ca="1" si="5"/>
        <v>1300</v>
      </c>
    </row>
    <row r="95" spans="1:5" x14ac:dyDescent="0.2">
      <c r="A95" s="4" t="s">
        <v>245</v>
      </c>
      <c r="B95" s="1" t="s">
        <v>138</v>
      </c>
      <c r="C95" s="1" t="s">
        <v>150</v>
      </c>
      <c r="D95" s="1">
        <f t="shared" ca="1" si="4"/>
        <v>5</v>
      </c>
      <c r="E95" s="8">
        <f t="shared" ca="1" si="5"/>
        <v>1800</v>
      </c>
    </row>
    <row r="96" spans="1:5" x14ac:dyDescent="0.2">
      <c r="A96" s="4" t="s">
        <v>246</v>
      </c>
      <c r="B96" s="1" t="s">
        <v>139</v>
      </c>
      <c r="C96" s="1" t="s">
        <v>150</v>
      </c>
      <c r="D96" s="1">
        <f t="shared" ca="1" si="4"/>
        <v>6</v>
      </c>
      <c r="E96" s="8">
        <f t="shared" ca="1" si="5"/>
        <v>1300</v>
      </c>
    </row>
    <row r="97" spans="1:5" x14ac:dyDescent="0.2">
      <c r="A97" s="4" t="s">
        <v>247</v>
      </c>
      <c r="B97" s="1" t="s">
        <v>140</v>
      </c>
      <c r="C97" s="1" t="s">
        <v>150</v>
      </c>
      <c r="D97" s="1">
        <f t="shared" ca="1" si="4"/>
        <v>5</v>
      </c>
      <c r="E97" s="8">
        <f t="shared" ca="1" si="5"/>
        <v>1000</v>
      </c>
    </row>
    <row r="98" spans="1:5" x14ac:dyDescent="0.2">
      <c r="A98" s="4" t="s">
        <v>248</v>
      </c>
      <c r="B98" s="1" t="s">
        <v>141</v>
      </c>
      <c r="C98" s="1" t="s">
        <v>150</v>
      </c>
      <c r="D98" s="1">
        <f t="shared" ref="D98:D104" ca="1" si="6">RANDBETWEEN(2,10)</f>
        <v>10</v>
      </c>
      <c r="E98" s="8">
        <f t="shared" ref="E98:E104" ca="1" si="7">RANDBETWEEN(5,20)*100</f>
        <v>1300</v>
      </c>
    </row>
    <row r="99" spans="1:5" x14ac:dyDescent="0.2">
      <c r="A99" s="4" t="s">
        <v>249</v>
      </c>
      <c r="B99" s="1" t="s">
        <v>142</v>
      </c>
      <c r="C99" s="1" t="s">
        <v>151</v>
      </c>
      <c r="D99" s="1">
        <f t="shared" ca="1" si="6"/>
        <v>5</v>
      </c>
      <c r="E99" s="8">
        <f t="shared" ca="1" si="7"/>
        <v>700</v>
      </c>
    </row>
    <row r="100" spans="1:5" x14ac:dyDescent="0.2">
      <c r="A100" s="4" t="s">
        <v>250</v>
      </c>
      <c r="B100" s="1" t="s">
        <v>143</v>
      </c>
      <c r="C100" s="1" t="s">
        <v>151</v>
      </c>
      <c r="D100" s="1">
        <f t="shared" ca="1" si="6"/>
        <v>6</v>
      </c>
      <c r="E100" s="8">
        <f t="shared" ca="1" si="7"/>
        <v>600</v>
      </c>
    </row>
    <row r="101" spans="1:5" x14ac:dyDescent="0.2">
      <c r="A101" s="4" t="s">
        <v>251</v>
      </c>
      <c r="B101" s="1" t="s">
        <v>144</v>
      </c>
      <c r="C101" s="1" t="s">
        <v>151</v>
      </c>
      <c r="D101" s="1">
        <f t="shared" ca="1" si="6"/>
        <v>6</v>
      </c>
      <c r="E101" s="8">
        <f t="shared" ca="1" si="7"/>
        <v>2000</v>
      </c>
    </row>
    <row r="102" spans="1:5" x14ac:dyDescent="0.2">
      <c r="A102" s="4" t="s">
        <v>252</v>
      </c>
      <c r="B102" s="1" t="s">
        <v>145</v>
      </c>
      <c r="C102" s="1" t="s">
        <v>93</v>
      </c>
      <c r="D102" s="1">
        <f t="shared" ca="1" si="6"/>
        <v>2</v>
      </c>
      <c r="E102" s="8">
        <f t="shared" ca="1" si="7"/>
        <v>700</v>
      </c>
    </row>
    <row r="103" spans="1:5" x14ac:dyDescent="0.2">
      <c r="A103" s="4" t="s">
        <v>253</v>
      </c>
      <c r="B103" s="1" t="s">
        <v>146</v>
      </c>
      <c r="C103" s="1" t="s">
        <v>93</v>
      </c>
      <c r="D103" s="1">
        <f t="shared" ca="1" si="6"/>
        <v>3</v>
      </c>
      <c r="E103" s="8">
        <f t="shared" ca="1" si="7"/>
        <v>700</v>
      </c>
    </row>
    <row r="104" spans="1:5" x14ac:dyDescent="0.2">
      <c r="A104" s="4" t="s">
        <v>254</v>
      </c>
      <c r="B104" s="1" t="s">
        <v>147</v>
      </c>
      <c r="C104" s="1" t="s">
        <v>93</v>
      </c>
      <c r="D104" s="1">
        <f t="shared" ca="1" si="6"/>
        <v>4</v>
      </c>
      <c r="E104" s="8">
        <f t="shared" ca="1" si="7"/>
        <v>800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BAE42-3704-46D9-9E69-51D745344B1B}">
  <dimension ref="A1:P121"/>
  <sheetViews>
    <sheetView showGridLines="0" workbookViewId="0">
      <pane xSplit="4" ySplit="1" topLeftCell="E2" activePane="bottomRight" state="frozen"/>
      <selection sqref="A1:XFD1048576"/>
      <selection pane="topRight" sqref="A1:XFD1048576"/>
      <selection pane="bottomLeft" sqref="A1:XFD1048576"/>
      <selection pane="bottomRight" activeCell="H2" sqref="H2"/>
    </sheetView>
  </sheetViews>
  <sheetFormatPr baseColWidth="10" defaultColWidth="11.375" defaultRowHeight="11.55" x14ac:dyDescent="0.2"/>
  <cols>
    <col min="1" max="1" width="15.75" style="3" customWidth="1"/>
    <col min="2" max="2" width="14.75" style="2" customWidth="1"/>
    <col min="3" max="3" width="24.25" style="1" customWidth="1"/>
    <col min="4" max="4" width="48.375" style="1" bestFit="1" customWidth="1"/>
    <col min="5" max="5" width="11.375" style="1"/>
    <col min="6" max="6" width="23.625" style="1" customWidth="1"/>
    <col min="7" max="7" width="17.25" style="1" bestFit="1" customWidth="1"/>
    <col min="8" max="13" width="11.375" style="1"/>
    <col min="14" max="14" width="11.375" style="2"/>
    <col min="15" max="15" width="11.375" style="13"/>
    <col min="16" max="16" width="11.375" style="8"/>
    <col min="17" max="16384" width="11.375" style="1"/>
  </cols>
  <sheetData>
    <row r="1" spans="1:16" s="7" customFormat="1" ht="34.65" x14ac:dyDescent="0.25">
      <c r="A1" s="11" t="s">
        <v>298</v>
      </c>
      <c r="B1" s="7" t="s">
        <v>256</v>
      </c>
      <c r="C1" s="7" t="s">
        <v>257</v>
      </c>
      <c r="D1" s="7" t="s">
        <v>258</v>
      </c>
      <c r="E1" s="7" t="s">
        <v>279</v>
      </c>
      <c r="F1" s="7" t="s">
        <v>148</v>
      </c>
      <c r="G1" s="7" t="s">
        <v>280</v>
      </c>
      <c r="H1" s="7" t="s">
        <v>283</v>
      </c>
      <c r="I1" s="7" t="s">
        <v>284</v>
      </c>
      <c r="J1" s="7" t="s">
        <v>3</v>
      </c>
      <c r="K1" s="7" t="s">
        <v>4</v>
      </c>
      <c r="L1" s="7" t="s">
        <v>5</v>
      </c>
      <c r="M1" s="7" t="s">
        <v>36</v>
      </c>
      <c r="N1" s="7" t="s">
        <v>300</v>
      </c>
      <c r="O1" s="11" t="s">
        <v>304</v>
      </c>
      <c r="P1" s="21" t="s">
        <v>305</v>
      </c>
    </row>
    <row r="2" spans="1:16" x14ac:dyDescent="0.2">
      <c r="A2" s="3">
        <f t="shared" ref="A2:A65" ca="1" si="0">RANDBETWEEN(43101,43555)</f>
        <v>43291</v>
      </c>
      <c r="B2" s="2" t="s">
        <v>278</v>
      </c>
      <c r="C2" s="1" t="str">
        <f>IFERROR(VLOOKUP(Tabla3[[#This Row],[DNI participante]],Tabla_personal!$A:$B,2,0),"-")</f>
        <v>ROCIO LARREA</v>
      </c>
      <c r="D2" s="1" t="s">
        <v>52</v>
      </c>
      <c r="E2" s="1">
        <f ca="1">VLOOKUP(Tabla3[[#This Row],[Curso]],Tabla_cursos!$B:$D,3,0)</f>
        <v>7</v>
      </c>
      <c r="F2" s="1" t="str">
        <f>VLOOKUP(Tabla3[[#This Row],[Curso]],Tabla_cursos!$B:$D,2,0)</f>
        <v>Competencias Técnicas</v>
      </c>
      <c r="G2" s="1" t="s">
        <v>281</v>
      </c>
      <c r="H2" s="1" t="str">
        <f ca="1">VLOOKUP(MONTH(Tabla3[[#This Row],[Fecha del curso]]),Otros!$B$4:$C$15,2,0)</f>
        <v>Jul</v>
      </c>
      <c r="I2" s="1">
        <f ca="1">YEAR(Tabla3[[#This Row],[Fecha del curso]])</f>
        <v>2018</v>
      </c>
      <c r="J2" s="1" t="str">
        <f>VLOOKUP(Tabla3[[#This Row],[DNI participante]],Tabla_personal!$A:$H,MATCH(J$1,Tabla1[#Headers],0),0)</f>
        <v>VENTAS</v>
      </c>
      <c r="K2" s="1" t="str">
        <f>VLOOKUP(Tabla3[[#This Row],[DNI participante]],Tabla_personal!$A:$H,MATCH(K$1,Tabla1[#Headers],0),0)</f>
        <v>ASISTENTE</v>
      </c>
      <c r="L2" s="1" t="str">
        <f>VLOOKUP(Tabla3[[#This Row],[DNI participante]],Tabla_personal!$A:$H,MATCH(L$1,Tabla1[#Headers],0),0)</f>
        <v>INGENIERO INDUSTRIAL</v>
      </c>
      <c r="M2" s="1" t="str">
        <f>VLOOKUP(Tabla3[[#This Row],[DNI participante]],Tabla_personal!$A:$H,MATCH(M$1,Tabla1[#Headers],0),0)</f>
        <v>FEMENINO</v>
      </c>
      <c r="N2" s="2" t="str">
        <f>IFERROR(VLOOKUP(CONCATENATE(Tabla3[[#This Row],[Nombre alumno]],"-",Tabla3[[#This Row],[Curso]]),Tabla_post_capacitacion!$D:$G,2,0),"NO")</f>
        <v>NO</v>
      </c>
      <c r="O2" s="13" t="str">
        <f>IFERROR(VLOOKUP(CONCATENATE(Tabla3[[#This Row],[Nombre alumno]],"-",Tabla3[[#This Row],[Curso]]),Tabla_post_capacitacion!$D:$G,4,0),"-")</f>
        <v>-</v>
      </c>
      <c r="P2" s="8">
        <f ca="1">IF(Tabla3[[#This Row],[Evaluación curso]]="Aprobado",RANDBETWEEN(5,60),0)</f>
        <v>54</v>
      </c>
    </row>
    <row r="3" spans="1:16" x14ac:dyDescent="0.2">
      <c r="A3" s="3">
        <f t="shared" ca="1" si="0"/>
        <v>43522</v>
      </c>
      <c r="B3" s="2" t="s">
        <v>267</v>
      </c>
      <c r="C3" s="1" t="str">
        <f>IFERROR(VLOOKUP(Tabla3[[#This Row],[DNI participante]],Tabla_personal!$A:$B,2,0),"-")</f>
        <v>LUISA HERRERA</v>
      </c>
      <c r="D3" s="1" t="s">
        <v>53</v>
      </c>
      <c r="E3" s="1">
        <f ca="1">VLOOKUP(Tabla3[[#This Row],[Curso]],Tabla_cursos!$B:$D,3,0)</f>
        <v>10</v>
      </c>
      <c r="F3" s="1" t="str">
        <f>VLOOKUP(Tabla3[[#This Row],[Curso]],Tabla_cursos!$B:$D,2,0)</f>
        <v>Competencias Técnicas</v>
      </c>
      <c r="G3" s="1" t="s">
        <v>282</v>
      </c>
      <c r="H3" s="1" t="str">
        <f ca="1">VLOOKUP(MONTH(Tabla3[[#This Row],[Fecha del curso]]),Otros!$B$4:$C$15,2,0)</f>
        <v>Feb</v>
      </c>
      <c r="I3" s="1">
        <f ca="1">YEAR(Tabla3[[#This Row],[Fecha del curso]])</f>
        <v>2019</v>
      </c>
      <c r="J3" s="1" t="str">
        <f>VLOOKUP(Tabla3[[#This Row],[DNI participante]],Tabla_personal!$A:$H,MATCH(J$1,Tabla1[#Headers],0),0)</f>
        <v>GENERAL</v>
      </c>
      <c r="K3" s="1" t="str">
        <f>VLOOKUP(Tabla3[[#This Row],[DNI participante]],Tabla_personal!$A:$H,MATCH(K$1,Tabla1[#Headers],0),0)</f>
        <v>AUXILIAR</v>
      </c>
      <c r="L3" s="1" t="str">
        <f>VLOOKUP(Tabla3[[#This Row],[DNI participante]],Tabla_personal!$A:$H,MATCH(L$1,Tabla1[#Headers],0),0)</f>
        <v>TECNICO</v>
      </c>
      <c r="M3" s="1" t="str">
        <f>VLOOKUP(Tabla3[[#This Row],[DNI participante]],Tabla_personal!$A:$H,MATCH(M$1,Tabla1[#Headers],0),0)</f>
        <v>FEMENINO</v>
      </c>
      <c r="N3" s="2" t="str">
        <f>IFERROR(VLOOKUP(CONCATENATE(Tabla3[[#This Row],[Nombre alumno]],"-",Tabla3[[#This Row],[Curso]]),Tabla_post_capacitacion!$D:$G,2,0),"NO")</f>
        <v>SI</v>
      </c>
      <c r="O3" s="13">
        <f ca="1">IFERROR(VLOOKUP(CONCATENATE(Tabla3[[#This Row],[Nombre alumno]],"-",Tabla3[[#This Row],[Curso]]),Tabla_post_capacitacion!$D:$G,4,0),"-")</f>
        <v>43489</v>
      </c>
      <c r="P3" s="8">
        <f ca="1">IF(Tabla3[[#This Row],[Evaluación curso]]="Aprobado",RANDBETWEEN(5,60),0)</f>
        <v>0</v>
      </c>
    </row>
    <row r="4" spans="1:16" x14ac:dyDescent="0.2">
      <c r="A4" s="3">
        <f t="shared" ca="1" si="0"/>
        <v>43519</v>
      </c>
      <c r="B4" s="2" t="s">
        <v>273</v>
      </c>
      <c r="C4" s="1" t="str">
        <f>IFERROR(VLOOKUP(Tabla3[[#This Row],[DNI participante]],Tabla_personal!$A:$B,2,0),"-")</f>
        <v>PATRICIO SOSA</v>
      </c>
      <c r="D4" s="1" t="s">
        <v>47</v>
      </c>
      <c r="E4" s="1">
        <f ca="1">VLOOKUP(Tabla3[[#This Row],[Curso]],Tabla_cursos!$B:$D,3,0)</f>
        <v>3</v>
      </c>
      <c r="F4" s="1" t="str">
        <f>VLOOKUP(Tabla3[[#This Row],[Curso]],Tabla_cursos!$B:$D,2,0)</f>
        <v>Competencias Técnicas</v>
      </c>
      <c r="G4" s="1" t="s">
        <v>282</v>
      </c>
      <c r="H4" s="1" t="str">
        <f ca="1">VLOOKUP(MONTH(Tabla3[[#This Row],[Fecha del curso]]),Otros!$B$4:$C$15,2,0)</f>
        <v>Feb</v>
      </c>
      <c r="I4" s="1">
        <f ca="1">YEAR(Tabla3[[#This Row],[Fecha del curso]])</f>
        <v>2019</v>
      </c>
      <c r="J4" s="1" t="str">
        <f>VLOOKUP(Tabla3[[#This Row],[DNI participante]],Tabla_personal!$A:$H,MATCH(J$1,Tabla1[#Headers],0),0)</f>
        <v>VENTAS</v>
      </c>
      <c r="K4" s="1" t="str">
        <f>VLOOKUP(Tabla3[[#This Row],[DNI participante]],Tabla_personal!$A:$H,MATCH(K$1,Tabla1[#Headers],0),0)</f>
        <v>ASISTENTE</v>
      </c>
      <c r="L4" s="1" t="str">
        <f>VLOOKUP(Tabla3[[#This Row],[DNI participante]],Tabla_personal!$A:$H,MATCH(L$1,Tabla1[#Headers],0),0)</f>
        <v>ADMINISTRADOR</v>
      </c>
      <c r="M4" s="1" t="str">
        <f>VLOOKUP(Tabla3[[#This Row],[DNI participante]],Tabla_personal!$A:$H,MATCH(M$1,Tabla1[#Headers],0),0)</f>
        <v>MASCULINO</v>
      </c>
      <c r="N4" s="2" t="str">
        <f>IFERROR(VLOOKUP(CONCATENATE(Tabla3[[#This Row],[Nombre alumno]],"-",Tabla3[[#This Row],[Curso]]),Tabla_post_capacitacion!$D:$G,2,0),"NO")</f>
        <v>NO</v>
      </c>
      <c r="O4" s="13" t="str">
        <f>IFERROR(VLOOKUP(CONCATENATE(Tabla3[[#This Row],[Nombre alumno]],"-",Tabla3[[#This Row],[Curso]]),Tabla_post_capacitacion!$D:$G,4,0),"-")</f>
        <v>-</v>
      </c>
      <c r="P4" s="8">
        <f ca="1">IF(Tabla3[[#This Row],[Evaluación curso]]="Aprobado",RANDBETWEEN(5,60),0)</f>
        <v>0</v>
      </c>
    </row>
    <row r="5" spans="1:16" x14ac:dyDescent="0.2">
      <c r="A5" s="3">
        <f t="shared" ca="1" si="0"/>
        <v>43187</v>
      </c>
      <c r="B5" s="2" t="s">
        <v>261</v>
      </c>
      <c r="C5" s="1" t="str">
        <f>IFERROR(VLOOKUP(Tabla3[[#This Row],[DNI participante]],Tabla_personal!$A:$B,2,0),"-")</f>
        <v>DOLORES RIBADENEIRA</v>
      </c>
      <c r="D5" s="1" t="s">
        <v>47</v>
      </c>
      <c r="E5" s="1">
        <f ca="1">VLOOKUP(Tabla3[[#This Row],[Curso]],Tabla_cursos!$B:$D,3,0)</f>
        <v>3</v>
      </c>
      <c r="F5" s="1" t="str">
        <f>VLOOKUP(Tabla3[[#This Row],[Curso]],Tabla_cursos!$B:$D,2,0)</f>
        <v>Competencias Técnicas</v>
      </c>
      <c r="G5" s="1" t="s">
        <v>282</v>
      </c>
      <c r="H5" s="1" t="str">
        <f ca="1">VLOOKUP(MONTH(Tabla3[[#This Row],[Fecha del curso]]),Otros!$B$4:$C$15,2,0)</f>
        <v>Mar</v>
      </c>
      <c r="I5" s="1">
        <f ca="1">YEAR(Tabla3[[#This Row],[Fecha del curso]])</f>
        <v>2018</v>
      </c>
      <c r="J5" s="1" t="str">
        <f>VLOOKUP(Tabla3[[#This Row],[DNI participante]],Tabla_personal!$A:$H,MATCH(J$1,Tabla1[#Headers],0),0)</f>
        <v>FINANZAS</v>
      </c>
      <c r="K5" s="1" t="str">
        <f>VLOOKUP(Tabla3[[#This Row],[DNI participante]],Tabla_personal!$A:$H,MATCH(K$1,Tabla1[#Headers],0),0)</f>
        <v>ASISTENTE</v>
      </c>
      <c r="L5" s="1" t="str">
        <f>VLOOKUP(Tabla3[[#This Row],[DNI participante]],Tabla_personal!$A:$H,MATCH(L$1,Tabla1[#Headers],0),0)</f>
        <v>INGENIERO INDUSTRIAL</v>
      </c>
      <c r="M5" s="1" t="str">
        <f>VLOOKUP(Tabla3[[#This Row],[DNI participante]],Tabla_personal!$A:$H,MATCH(M$1,Tabla1[#Headers],0),0)</f>
        <v>FEMENINO</v>
      </c>
      <c r="N5" s="2" t="str">
        <f>IFERROR(VLOOKUP(CONCATENATE(Tabla3[[#This Row],[Nombre alumno]],"-",Tabla3[[#This Row],[Curso]]),Tabla_post_capacitacion!$D:$G,2,0),"NO")</f>
        <v>SI</v>
      </c>
      <c r="O5" s="13">
        <f ca="1">IFERROR(VLOOKUP(CONCATENATE(Tabla3[[#This Row],[Nombre alumno]],"-",Tabla3[[#This Row],[Curso]]),Tabla_post_capacitacion!$D:$G,4,0),"-")</f>
        <v>43459</v>
      </c>
      <c r="P5" s="8">
        <f ca="1">IF(Tabla3[[#This Row],[Evaluación curso]]="Aprobado",RANDBETWEEN(5,60),0)</f>
        <v>0</v>
      </c>
    </row>
    <row r="6" spans="1:16" x14ac:dyDescent="0.2">
      <c r="A6" s="3">
        <f t="shared" ca="1" si="0"/>
        <v>43535</v>
      </c>
      <c r="B6" s="2" t="s">
        <v>275</v>
      </c>
      <c r="C6" s="1" t="str">
        <f>IFERROR(VLOOKUP(Tabla3[[#This Row],[DNI participante]],Tabla_personal!$A:$B,2,0),"-")</f>
        <v>PETER VILLEGAS</v>
      </c>
      <c r="D6" s="1" t="s">
        <v>45</v>
      </c>
      <c r="E6" s="1">
        <f ca="1">VLOOKUP(Tabla3[[#This Row],[Curso]],Tabla_cursos!$B:$D,3,0)</f>
        <v>2</v>
      </c>
      <c r="F6" s="1" t="str">
        <f>VLOOKUP(Tabla3[[#This Row],[Curso]],Tabla_cursos!$B:$D,2,0)</f>
        <v>Competencias Técnicas</v>
      </c>
      <c r="G6" s="1" t="s">
        <v>281</v>
      </c>
      <c r="H6" s="1" t="str">
        <f ca="1">VLOOKUP(MONTH(Tabla3[[#This Row],[Fecha del curso]]),Otros!$B$4:$C$15,2,0)</f>
        <v>Mar</v>
      </c>
      <c r="I6" s="1">
        <f ca="1">YEAR(Tabla3[[#This Row],[Fecha del curso]])</f>
        <v>2019</v>
      </c>
      <c r="J6" s="1" t="str">
        <f>VLOOKUP(Tabla3[[#This Row],[DNI participante]],Tabla_personal!$A:$H,MATCH(J$1,Tabla1[#Headers],0),0)</f>
        <v>COMPRAS</v>
      </c>
      <c r="K6" s="1" t="str">
        <f>VLOOKUP(Tabla3[[#This Row],[DNI participante]],Tabla_personal!$A:$H,MATCH(K$1,Tabla1[#Headers],0),0)</f>
        <v>SUPERVISOR</v>
      </c>
      <c r="L6" s="1" t="str">
        <f>VLOOKUP(Tabla3[[#This Row],[DNI participante]],Tabla_personal!$A:$H,MATCH(L$1,Tabla1[#Headers],0),0)</f>
        <v>ADMINISTRADOR</v>
      </c>
      <c r="M6" s="1" t="str">
        <f>VLOOKUP(Tabla3[[#This Row],[DNI participante]],Tabla_personal!$A:$H,MATCH(M$1,Tabla1[#Headers],0),0)</f>
        <v>MASCULINO</v>
      </c>
      <c r="N6" s="2" t="str">
        <f>IFERROR(VLOOKUP(CONCATENATE(Tabla3[[#This Row],[Nombre alumno]],"-",Tabla3[[#This Row],[Curso]]),Tabla_post_capacitacion!$D:$G,2,0),"NO")</f>
        <v>NO</v>
      </c>
      <c r="O6" s="13" t="str">
        <f>IFERROR(VLOOKUP(CONCATENATE(Tabla3[[#This Row],[Nombre alumno]],"-",Tabla3[[#This Row],[Curso]]),Tabla_post_capacitacion!$D:$G,4,0),"-")</f>
        <v>-</v>
      </c>
      <c r="P6" s="8">
        <f ca="1">IF(Tabla3[[#This Row],[Evaluación curso]]="Aprobado",RANDBETWEEN(5,60),0)</f>
        <v>7</v>
      </c>
    </row>
    <row r="7" spans="1:16" x14ac:dyDescent="0.2">
      <c r="A7" s="3">
        <f t="shared" ca="1" si="0"/>
        <v>43526</v>
      </c>
      <c r="B7" s="2" t="s">
        <v>259</v>
      </c>
      <c r="C7" s="1" t="str">
        <f>IFERROR(VLOOKUP(Tabla3[[#This Row],[DNI participante]],Tabla_personal!$A:$B,2,0),"-")</f>
        <v>ANA LLERENA</v>
      </c>
      <c r="D7" s="1" t="s">
        <v>45</v>
      </c>
      <c r="E7" s="1">
        <f ca="1">VLOOKUP(Tabla3[[#This Row],[Curso]],Tabla_cursos!$B:$D,3,0)</f>
        <v>2</v>
      </c>
      <c r="F7" s="1" t="str">
        <f>VLOOKUP(Tabla3[[#This Row],[Curso]],Tabla_cursos!$B:$D,2,0)</f>
        <v>Competencias Técnicas</v>
      </c>
      <c r="G7" s="1" t="s">
        <v>281</v>
      </c>
      <c r="H7" s="1" t="str">
        <f ca="1">VLOOKUP(MONTH(Tabla3[[#This Row],[Fecha del curso]]),Otros!$B$4:$C$15,2,0)</f>
        <v>Mar</v>
      </c>
      <c r="I7" s="1">
        <f ca="1">YEAR(Tabla3[[#This Row],[Fecha del curso]])</f>
        <v>2019</v>
      </c>
      <c r="J7" s="1" t="str">
        <f>VLOOKUP(Tabla3[[#This Row],[DNI participante]],Tabla_personal!$A:$H,MATCH(J$1,Tabla1[#Headers],0),0)</f>
        <v>PRODUCCION</v>
      </c>
      <c r="K7" s="1" t="str">
        <f>VLOOKUP(Tabla3[[#This Row],[DNI participante]],Tabla_personal!$A:$H,MATCH(K$1,Tabla1[#Headers],0),0)</f>
        <v>JEFE</v>
      </c>
      <c r="L7" s="1" t="str">
        <f>VLOOKUP(Tabla3[[#This Row],[DNI participante]],Tabla_personal!$A:$H,MATCH(L$1,Tabla1[#Headers],0),0)</f>
        <v>CONTADOR</v>
      </c>
      <c r="M7" s="1" t="str">
        <f>VLOOKUP(Tabla3[[#This Row],[DNI participante]],Tabla_personal!$A:$H,MATCH(M$1,Tabla1[#Headers],0),0)</f>
        <v>FEMENINO</v>
      </c>
      <c r="N7" s="2" t="str">
        <f>IFERROR(VLOOKUP(CONCATENATE(Tabla3[[#This Row],[Nombre alumno]],"-",Tabla3[[#This Row],[Curso]]),Tabla_post_capacitacion!$D:$G,2,0),"NO")</f>
        <v>SI</v>
      </c>
      <c r="O7" s="13">
        <f ca="1">IFERROR(VLOOKUP(CONCATENATE(Tabla3[[#This Row],[Nombre alumno]],"-",Tabla3[[#This Row],[Curso]]),Tabla_post_capacitacion!$D:$G,4,0),"-")</f>
        <v>43557</v>
      </c>
      <c r="P7" s="8">
        <f ca="1">IF(Tabla3[[#This Row],[Evaluación curso]]="Aprobado",RANDBETWEEN(5,60),0)</f>
        <v>17</v>
      </c>
    </row>
    <row r="8" spans="1:16" x14ac:dyDescent="0.2">
      <c r="A8" s="3">
        <f t="shared" ca="1" si="0"/>
        <v>43308</v>
      </c>
      <c r="B8" s="2" t="s">
        <v>268</v>
      </c>
      <c r="C8" s="1" t="str">
        <f>IFERROR(VLOOKUP(Tabla3[[#This Row],[DNI participante]],Tabla_personal!$A:$B,2,0),"-")</f>
        <v>MARIA RICAURTE</v>
      </c>
      <c r="D8" s="1" t="s">
        <v>50</v>
      </c>
      <c r="E8" s="1">
        <f ca="1">VLOOKUP(Tabla3[[#This Row],[Curso]],Tabla_cursos!$B:$D,3,0)</f>
        <v>4</v>
      </c>
      <c r="F8" s="1" t="str">
        <f>VLOOKUP(Tabla3[[#This Row],[Curso]],Tabla_cursos!$B:$D,2,0)</f>
        <v>Salud Ocupacional</v>
      </c>
      <c r="G8" s="1" t="s">
        <v>282</v>
      </c>
      <c r="H8" s="1" t="str">
        <f ca="1">VLOOKUP(MONTH(Tabla3[[#This Row],[Fecha del curso]]),Otros!$B$4:$C$15,2,0)</f>
        <v>Jul</v>
      </c>
      <c r="I8" s="1">
        <f ca="1">YEAR(Tabla3[[#This Row],[Fecha del curso]])</f>
        <v>2018</v>
      </c>
      <c r="J8" s="1" t="str">
        <f>VLOOKUP(Tabla3[[#This Row],[DNI participante]],Tabla_personal!$A:$H,MATCH(J$1,Tabla1[#Headers],0),0)</f>
        <v>GENERAL</v>
      </c>
      <c r="K8" s="1" t="str">
        <f>VLOOKUP(Tabla3[[#This Row],[DNI participante]],Tabla_personal!$A:$H,MATCH(K$1,Tabla1[#Headers],0),0)</f>
        <v>ASISTENTE</v>
      </c>
      <c r="L8" s="1" t="str">
        <f>VLOOKUP(Tabla3[[#This Row],[DNI participante]],Tabla_personal!$A:$H,MATCH(L$1,Tabla1[#Headers],0),0)</f>
        <v>ADMINISTRADOR</v>
      </c>
      <c r="M8" s="1" t="str">
        <f>VLOOKUP(Tabla3[[#This Row],[DNI participante]],Tabla_personal!$A:$H,MATCH(M$1,Tabla1[#Headers],0),0)</f>
        <v>FEMENINO</v>
      </c>
      <c r="N8" s="2" t="str">
        <f>IFERROR(VLOOKUP(CONCATENATE(Tabla3[[#This Row],[Nombre alumno]],"-",Tabla3[[#This Row],[Curso]]),Tabla_post_capacitacion!$D:$G,2,0),"NO")</f>
        <v>NO</v>
      </c>
      <c r="O8" s="13" t="str">
        <f>IFERROR(VLOOKUP(CONCATENATE(Tabla3[[#This Row],[Nombre alumno]],"-",Tabla3[[#This Row],[Curso]]),Tabla_post_capacitacion!$D:$G,4,0),"-")</f>
        <v>-</v>
      </c>
      <c r="P8" s="8">
        <f ca="1">IF(Tabla3[[#This Row],[Evaluación curso]]="Aprobado",RANDBETWEEN(5,60),0)</f>
        <v>0</v>
      </c>
    </row>
    <row r="9" spans="1:16" x14ac:dyDescent="0.2">
      <c r="A9" s="3">
        <f t="shared" ca="1" si="0"/>
        <v>43319</v>
      </c>
      <c r="B9" s="2" t="s">
        <v>273</v>
      </c>
      <c r="C9" s="1" t="str">
        <f>IFERROR(VLOOKUP(Tabla3[[#This Row],[DNI participante]],Tabla_personal!$A:$B,2,0),"-")</f>
        <v>PATRICIO SOSA</v>
      </c>
      <c r="D9" s="1" t="s">
        <v>55</v>
      </c>
      <c r="E9" s="1">
        <f ca="1">VLOOKUP(Tabla3[[#This Row],[Curso]],Tabla_cursos!$B:$D,3,0)</f>
        <v>4</v>
      </c>
      <c r="F9" s="1" t="str">
        <f>VLOOKUP(Tabla3[[#This Row],[Curso]],Tabla_cursos!$B:$D,2,0)</f>
        <v>Competencias Conductuales</v>
      </c>
      <c r="G9" s="1" t="s">
        <v>281</v>
      </c>
      <c r="H9" s="1" t="str">
        <f ca="1">VLOOKUP(MONTH(Tabla3[[#This Row],[Fecha del curso]]),Otros!$B$4:$C$15,2,0)</f>
        <v>Ago</v>
      </c>
      <c r="I9" s="1">
        <f ca="1">YEAR(Tabla3[[#This Row],[Fecha del curso]])</f>
        <v>2018</v>
      </c>
      <c r="J9" s="1" t="str">
        <f>VLOOKUP(Tabla3[[#This Row],[DNI participante]],Tabla_personal!$A:$H,MATCH(J$1,Tabla1[#Headers],0),0)</f>
        <v>VENTAS</v>
      </c>
      <c r="K9" s="1" t="str">
        <f>VLOOKUP(Tabla3[[#This Row],[DNI participante]],Tabla_personal!$A:$H,MATCH(K$1,Tabla1[#Headers],0),0)</f>
        <v>ASISTENTE</v>
      </c>
      <c r="L9" s="1" t="str">
        <f>VLOOKUP(Tabla3[[#This Row],[DNI participante]],Tabla_personal!$A:$H,MATCH(L$1,Tabla1[#Headers],0),0)</f>
        <v>ADMINISTRADOR</v>
      </c>
      <c r="M9" s="1" t="str">
        <f>VLOOKUP(Tabla3[[#This Row],[DNI participante]],Tabla_personal!$A:$H,MATCH(M$1,Tabla1[#Headers],0),0)</f>
        <v>MASCULINO</v>
      </c>
      <c r="N9" s="2" t="str">
        <f>IFERROR(VLOOKUP(CONCATENATE(Tabla3[[#This Row],[Nombre alumno]],"-",Tabla3[[#This Row],[Curso]]),Tabla_post_capacitacion!$D:$G,2,0),"NO")</f>
        <v>NO</v>
      </c>
      <c r="O9" s="13" t="str">
        <f>IFERROR(VLOOKUP(CONCATENATE(Tabla3[[#This Row],[Nombre alumno]],"-",Tabla3[[#This Row],[Curso]]),Tabla_post_capacitacion!$D:$G,4,0),"-")</f>
        <v>-</v>
      </c>
      <c r="P9" s="8">
        <f ca="1">IF(Tabla3[[#This Row],[Evaluación curso]]="Aprobado",RANDBETWEEN(5,60),0)</f>
        <v>30</v>
      </c>
    </row>
    <row r="10" spans="1:16" x14ac:dyDescent="0.2">
      <c r="A10" s="3">
        <f t="shared" ca="1" si="0"/>
        <v>43525</v>
      </c>
      <c r="B10" s="2" t="s">
        <v>272</v>
      </c>
      <c r="C10" s="1" t="str">
        <f>IFERROR(VLOOKUP(Tabla3[[#This Row],[DNI participante]],Tabla_personal!$A:$B,2,0),"-")</f>
        <v>PABLO PITARQUE</v>
      </c>
      <c r="D10" s="1" t="s">
        <v>46</v>
      </c>
      <c r="E10" s="1">
        <f ca="1">VLOOKUP(Tabla3[[#This Row],[Curso]],Tabla_cursos!$B:$D,3,0)</f>
        <v>5</v>
      </c>
      <c r="F10" s="1" t="str">
        <f>VLOOKUP(Tabla3[[#This Row],[Curso]],Tabla_cursos!$B:$D,2,0)</f>
        <v>Competencias Técnicas</v>
      </c>
      <c r="G10" s="1" t="s">
        <v>281</v>
      </c>
      <c r="H10" s="1" t="str">
        <f ca="1">VLOOKUP(MONTH(Tabla3[[#This Row],[Fecha del curso]]),Otros!$B$4:$C$15,2,0)</f>
        <v>Mar</v>
      </c>
      <c r="I10" s="1">
        <f ca="1">YEAR(Tabla3[[#This Row],[Fecha del curso]])</f>
        <v>2019</v>
      </c>
      <c r="J10" s="1" t="str">
        <f>VLOOKUP(Tabla3[[#This Row],[DNI participante]],Tabla_personal!$A:$H,MATCH(J$1,Tabla1[#Headers],0),0)</f>
        <v>VENTAS</v>
      </c>
      <c r="K10" s="1" t="str">
        <f>VLOOKUP(Tabla3[[#This Row],[DNI participante]],Tabla_personal!$A:$H,MATCH(K$1,Tabla1[#Headers],0),0)</f>
        <v>JEFE</v>
      </c>
      <c r="L10" s="1" t="str">
        <f>VLOOKUP(Tabla3[[#This Row],[DNI participante]],Tabla_personal!$A:$H,MATCH(L$1,Tabla1[#Headers],0),0)</f>
        <v>CONTADOR</v>
      </c>
      <c r="M10" s="1" t="str">
        <f>VLOOKUP(Tabla3[[#This Row],[DNI participante]],Tabla_personal!$A:$H,MATCH(M$1,Tabla1[#Headers],0),0)</f>
        <v>MASCULINO</v>
      </c>
      <c r="N10" s="2" t="str">
        <f>IFERROR(VLOOKUP(CONCATENATE(Tabla3[[#This Row],[Nombre alumno]],"-",Tabla3[[#This Row],[Curso]]),Tabla_post_capacitacion!$D:$G,2,0),"NO")</f>
        <v>NO</v>
      </c>
      <c r="O10" s="13" t="str">
        <f>IFERROR(VLOOKUP(CONCATENATE(Tabla3[[#This Row],[Nombre alumno]],"-",Tabla3[[#This Row],[Curso]]),Tabla_post_capacitacion!$D:$G,4,0),"-")</f>
        <v>-</v>
      </c>
      <c r="P10" s="8">
        <f ca="1">IF(Tabla3[[#This Row],[Evaluación curso]]="Aprobado",RANDBETWEEN(5,60),0)</f>
        <v>12</v>
      </c>
    </row>
    <row r="11" spans="1:16" x14ac:dyDescent="0.2">
      <c r="A11" s="3">
        <f t="shared" ca="1" si="0"/>
        <v>43374</v>
      </c>
      <c r="B11" s="2" t="s">
        <v>263</v>
      </c>
      <c r="C11" s="1" t="str">
        <f>IFERROR(VLOOKUP(Tabla3[[#This Row],[DNI participante]],Tabla_personal!$A:$B,2,0),"-")</f>
        <v>FERNANDO ORTIZ</v>
      </c>
      <c r="D11" s="1" t="s">
        <v>49</v>
      </c>
      <c r="E11" s="1">
        <f ca="1">VLOOKUP(Tabla3[[#This Row],[Curso]],Tabla_cursos!$B:$D,3,0)</f>
        <v>4</v>
      </c>
      <c r="F11" s="1" t="str">
        <f>VLOOKUP(Tabla3[[#This Row],[Curso]],Tabla_cursos!$B:$D,2,0)</f>
        <v>Competencias Conductuales</v>
      </c>
      <c r="G11" s="1" t="s">
        <v>281</v>
      </c>
      <c r="H11" s="1" t="str">
        <f ca="1">VLOOKUP(MONTH(Tabla3[[#This Row],[Fecha del curso]]),Otros!$B$4:$C$15,2,0)</f>
        <v>Oct</v>
      </c>
      <c r="I11" s="1">
        <f ca="1">YEAR(Tabla3[[#This Row],[Fecha del curso]])</f>
        <v>2018</v>
      </c>
      <c r="J11" s="1" t="str">
        <f>VLOOKUP(Tabla3[[#This Row],[DNI participante]],Tabla_personal!$A:$H,MATCH(J$1,Tabla1[#Headers],0),0)</f>
        <v>GENERAL</v>
      </c>
      <c r="K11" s="1" t="str">
        <f>VLOOKUP(Tabla3[[#This Row],[DNI participante]],Tabla_personal!$A:$H,MATCH(K$1,Tabla1[#Headers],0),0)</f>
        <v>ASISTENTE</v>
      </c>
      <c r="L11" s="1" t="str">
        <f>VLOOKUP(Tabla3[[#This Row],[DNI participante]],Tabla_personal!$A:$H,MATCH(L$1,Tabla1[#Headers],0),0)</f>
        <v>INGENIERO INDUSTRIAL</v>
      </c>
      <c r="M11" s="1" t="str">
        <f>VLOOKUP(Tabla3[[#This Row],[DNI participante]],Tabla_personal!$A:$H,MATCH(M$1,Tabla1[#Headers],0),0)</f>
        <v>MASCULINO</v>
      </c>
      <c r="N11" s="2" t="str">
        <f>IFERROR(VLOOKUP(CONCATENATE(Tabla3[[#This Row],[Nombre alumno]],"-",Tabla3[[#This Row],[Curso]]),Tabla_post_capacitacion!$D:$G,2,0),"NO")</f>
        <v>SI</v>
      </c>
      <c r="O11" s="13">
        <f ca="1">IFERROR(VLOOKUP(CONCATENATE(Tabla3[[#This Row],[Nombre alumno]],"-",Tabla3[[#This Row],[Curso]]),Tabla_post_capacitacion!$D:$G,4,0),"-")</f>
        <v>43493</v>
      </c>
      <c r="P11" s="8">
        <f ca="1">IF(Tabla3[[#This Row],[Evaluación curso]]="Aprobado",RANDBETWEEN(5,60),0)</f>
        <v>9</v>
      </c>
    </row>
    <row r="12" spans="1:16" x14ac:dyDescent="0.2">
      <c r="A12" s="3">
        <f t="shared" ca="1" si="0"/>
        <v>43434</v>
      </c>
      <c r="B12" s="2" t="s">
        <v>264</v>
      </c>
      <c r="C12" s="1" t="str">
        <f>IFERROR(VLOOKUP(Tabla3[[#This Row],[DNI participante]],Tabla_personal!$A:$B,2,0),"-")</f>
        <v>JUAN ARBOLEDA</v>
      </c>
      <c r="D12" s="1" t="s">
        <v>46</v>
      </c>
      <c r="E12" s="1">
        <f ca="1">VLOOKUP(Tabla3[[#This Row],[Curso]],Tabla_cursos!$B:$D,3,0)</f>
        <v>5</v>
      </c>
      <c r="F12" s="1" t="str">
        <f>VLOOKUP(Tabla3[[#This Row],[Curso]],Tabla_cursos!$B:$D,2,0)</f>
        <v>Competencias Técnicas</v>
      </c>
      <c r="G12" s="1" t="s">
        <v>281</v>
      </c>
      <c r="H12" s="1" t="str">
        <f ca="1">VLOOKUP(MONTH(Tabla3[[#This Row],[Fecha del curso]]),Otros!$B$4:$C$15,2,0)</f>
        <v>Nov</v>
      </c>
      <c r="I12" s="1">
        <f ca="1">YEAR(Tabla3[[#This Row],[Fecha del curso]])</f>
        <v>2018</v>
      </c>
      <c r="J12" s="1" t="str">
        <f>VLOOKUP(Tabla3[[#This Row],[DNI participante]],Tabla_personal!$A:$H,MATCH(J$1,Tabla1[#Headers],0),0)</f>
        <v>FINANZAS</v>
      </c>
      <c r="K12" s="1" t="str">
        <f>VLOOKUP(Tabla3[[#This Row],[DNI participante]],Tabla_personal!$A:$H,MATCH(K$1,Tabla1[#Headers],0),0)</f>
        <v>GERENTE</v>
      </c>
      <c r="L12" s="1" t="str">
        <f>VLOOKUP(Tabla3[[#This Row],[DNI participante]],Tabla_personal!$A:$H,MATCH(L$1,Tabla1[#Headers],0),0)</f>
        <v>INGENIERO INDUSTRIAL</v>
      </c>
      <c r="M12" s="1" t="str">
        <f>VLOOKUP(Tabla3[[#This Row],[DNI participante]],Tabla_personal!$A:$H,MATCH(M$1,Tabla1[#Headers],0),0)</f>
        <v>MASCULINO</v>
      </c>
      <c r="N12" s="2" t="str">
        <f>IFERROR(VLOOKUP(CONCATENATE(Tabla3[[#This Row],[Nombre alumno]],"-",Tabla3[[#This Row],[Curso]]),Tabla_post_capacitacion!$D:$G,2,0),"NO")</f>
        <v>NO</v>
      </c>
      <c r="O12" s="13" t="str">
        <f>IFERROR(VLOOKUP(CONCATENATE(Tabla3[[#This Row],[Nombre alumno]],"-",Tabla3[[#This Row],[Curso]]),Tabla_post_capacitacion!$D:$G,4,0),"-")</f>
        <v>-</v>
      </c>
      <c r="P12" s="8">
        <f ca="1">IF(Tabla3[[#This Row],[Evaluación curso]]="Aprobado",RANDBETWEEN(5,60),0)</f>
        <v>40</v>
      </c>
    </row>
    <row r="13" spans="1:16" x14ac:dyDescent="0.2">
      <c r="A13" s="3">
        <f t="shared" ca="1" si="0"/>
        <v>43196</v>
      </c>
      <c r="B13" s="2" t="s">
        <v>269</v>
      </c>
      <c r="C13" s="1" t="str">
        <f>IFERROR(VLOOKUP(Tabla3[[#This Row],[DNI participante]],Tabla_personal!$A:$B,2,0),"-")</f>
        <v>MARIA SOL GALARZA</v>
      </c>
      <c r="D13" s="1" t="s">
        <v>55</v>
      </c>
      <c r="E13" s="1">
        <f ca="1">VLOOKUP(Tabla3[[#This Row],[Curso]],Tabla_cursos!$B:$D,3,0)</f>
        <v>4</v>
      </c>
      <c r="F13" s="1" t="str">
        <f>VLOOKUP(Tabla3[[#This Row],[Curso]],Tabla_cursos!$B:$D,2,0)</f>
        <v>Competencias Conductuales</v>
      </c>
      <c r="G13" s="1" t="s">
        <v>281</v>
      </c>
      <c r="H13" s="1" t="str">
        <f ca="1">VLOOKUP(MONTH(Tabla3[[#This Row],[Fecha del curso]]),Otros!$B$4:$C$15,2,0)</f>
        <v>Abr</v>
      </c>
      <c r="I13" s="1">
        <f ca="1">YEAR(Tabla3[[#This Row],[Fecha del curso]])</f>
        <v>2018</v>
      </c>
      <c r="J13" s="1" t="str">
        <f>VLOOKUP(Tabla3[[#This Row],[DNI participante]],Tabla_personal!$A:$H,MATCH(J$1,Tabla1[#Headers],0),0)</f>
        <v>FINANZAS</v>
      </c>
      <c r="K13" s="1" t="str">
        <f>VLOOKUP(Tabla3[[#This Row],[DNI participante]],Tabla_personal!$A:$H,MATCH(K$1,Tabla1[#Headers],0),0)</f>
        <v>ASISTENTE</v>
      </c>
      <c r="L13" s="1" t="str">
        <f>VLOOKUP(Tabla3[[#This Row],[DNI participante]],Tabla_personal!$A:$H,MATCH(L$1,Tabla1[#Headers],0),0)</f>
        <v>INGENIERO INDUSTRIAL</v>
      </c>
      <c r="M13" s="1" t="str">
        <f>VLOOKUP(Tabla3[[#This Row],[DNI participante]],Tabla_personal!$A:$H,MATCH(M$1,Tabla1[#Headers],0),0)</f>
        <v>FEMENINO</v>
      </c>
      <c r="N13" s="2" t="str">
        <f>IFERROR(VLOOKUP(CONCATENATE(Tabla3[[#This Row],[Nombre alumno]],"-",Tabla3[[#This Row],[Curso]]),Tabla_post_capacitacion!$D:$G,2,0),"NO")</f>
        <v>SI</v>
      </c>
      <c r="O13" s="13">
        <f ca="1">IFERROR(VLOOKUP(CONCATENATE(Tabla3[[#This Row],[Nombre alumno]],"-",Tabla3[[#This Row],[Curso]]),Tabla_post_capacitacion!$D:$G,4,0),"-")</f>
        <v>43589</v>
      </c>
      <c r="P13" s="8">
        <f ca="1">IF(Tabla3[[#This Row],[Evaluación curso]]="Aprobado",RANDBETWEEN(5,60),0)</f>
        <v>39</v>
      </c>
    </row>
    <row r="14" spans="1:16" x14ac:dyDescent="0.2">
      <c r="A14" s="3">
        <f t="shared" ca="1" si="0"/>
        <v>43302</v>
      </c>
      <c r="B14" s="2" t="s">
        <v>266</v>
      </c>
      <c r="C14" s="1" t="str">
        <f>IFERROR(VLOOKUP(Tabla3[[#This Row],[DNI participante]],Tabla_personal!$A:$B,2,0),"-")</f>
        <v>JUAN PEREZ</v>
      </c>
      <c r="D14" s="1" t="s">
        <v>48</v>
      </c>
      <c r="E14" s="1">
        <f ca="1">VLOOKUP(Tabla3[[#This Row],[Curso]],Tabla_cursos!$B:$D,3,0)</f>
        <v>8</v>
      </c>
      <c r="F14" s="1" t="str">
        <f>VLOOKUP(Tabla3[[#This Row],[Curso]],Tabla_cursos!$B:$D,2,0)</f>
        <v>Competencias Técnicas</v>
      </c>
      <c r="G14" s="1" t="s">
        <v>281</v>
      </c>
      <c r="H14" s="1" t="str">
        <f ca="1">VLOOKUP(MONTH(Tabla3[[#This Row],[Fecha del curso]]),Otros!$B$4:$C$15,2,0)</f>
        <v>Jul</v>
      </c>
      <c r="I14" s="1">
        <f ca="1">YEAR(Tabla3[[#This Row],[Fecha del curso]])</f>
        <v>2018</v>
      </c>
      <c r="J14" s="1" t="str">
        <f>VLOOKUP(Tabla3[[#This Row],[DNI participante]],Tabla_personal!$A:$H,MATCH(J$1,Tabla1[#Headers],0),0)</f>
        <v>FINANZAS</v>
      </c>
      <c r="K14" s="1" t="str">
        <f>VLOOKUP(Tabla3[[#This Row],[DNI participante]],Tabla_personal!$A:$H,MATCH(K$1,Tabla1[#Headers],0),0)</f>
        <v>AUXILIAR</v>
      </c>
      <c r="L14" s="1" t="str">
        <f>VLOOKUP(Tabla3[[#This Row],[DNI participante]],Tabla_personal!$A:$H,MATCH(L$1,Tabla1[#Headers],0),0)</f>
        <v>TECNICO</v>
      </c>
      <c r="M14" s="1" t="str">
        <f>VLOOKUP(Tabla3[[#This Row],[DNI participante]],Tabla_personal!$A:$H,MATCH(M$1,Tabla1[#Headers],0),0)</f>
        <v>MASCULINO</v>
      </c>
      <c r="N14" s="2" t="str">
        <f>IFERROR(VLOOKUP(CONCATENATE(Tabla3[[#This Row],[Nombre alumno]],"-",Tabla3[[#This Row],[Curso]]),Tabla_post_capacitacion!$D:$G,2,0),"NO")</f>
        <v>NO</v>
      </c>
      <c r="O14" s="13" t="str">
        <f>IFERROR(VLOOKUP(CONCATENATE(Tabla3[[#This Row],[Nombre alumno]],"-",Tabla3[[#This Row],[Curso]]),Tabla_post_capacitacion!$D:$G,4,0),"-")</f>
        <v>-</v>
      </c>
      <c r="P14" s="8">
        <f ca="1">IF(Tabla3[[#This Row],[Evaluación curso]]="Aprobado",RANDBETWEEN(5,60),0)</f>
        <v>35</v>
      </c>
    </row>
    <row r="15" spans="1:16" x14ac:dyDescent="0.2">
      <c r="A15" s="3">
        <f t="shared" ca="1" si="0"/>
        <v>43485</v>
      </c>
      <c r="B15" s="2" t="s">
        <v>266</v>
      </c>
      <c r="C15" s="1" t="str">
        <f>IFERROR(VLOOKUP(Tabla3[[#This Row],[DNI participante]],Tabla_personal!$A:$B,2,0),"-")</f>
        <v>JUAN PEREZ</v>
      </c>
      <c r="D15" s="1" t="s">
        <v>52</v>
      </c>
      <c r="E15" s="1">
        <f ca="1">VLOOKUP(Tabla3[[#This Row],[Curso]],Tabla_cursos!$B:$D,3,0)</f>
        <v>7</v>
      </c>
      <c r="F15" s="1" t="str">
        <f>VLOOKUP(Tabla3[[#This Row],[Curso]],Tabla_cursos!$B:$D,2,0)</f>
        <v>Competencias Técnicas</v>
      </c>
      <c r="G15" s="1" t="s">
        <v>281</v>
      </c>
      <c r="H15" s="1" t="str">
        <f ca="1">VLOOKUP(MONTH(Tabla3[[#This Row],[Fecha del curso]]),Otros!$B$4:$C$15,2,0)</f>
        <v>Ene</v>
      </c>
      <c r="I15" s="1">
        <f ca="1">YEAR(Tabla3[[#This Row],[Fecha del curso]])</f>
        <v>2019</v>
      </c>
      <c r="J15" s="1" t="str">
        <f>VLOOKUP(Tabla3[[#This Row],[DNI participante]],Tabla_personal!$A:$H,MATCH(J$1,Tabla1[#Headers],0),0)</f>
        <v>FINANZAS</v>
      </c>
      <c r="K15" s="1" t="str">
        <f>VLOOKUP(Tabla3[[#This Row],[DNI participante]],Tabla_personal!$A:$H,MATCH(K$1,Tabla1[#Headers],0),0)</f>
        <v>AUXILIAR</v>
      </c>
      <c r="L15" s="1" t="str">
        <f>VLOOKUP(Tabla3[[#This Row],[DNI participante]],Tabla_personal!$A:$H,MATCH(L$1,Tabla1[#Headers],0),0)</f>
        <v>TECNICO</v>
      </c>
      <c r="M15" s="1" t="str">
        <f>VLOOKUP(Tabla3[[#This Row],[DNI participante]],Tabla_personal!$A:$H,MATCH(M$1,Tabla1[#Headers],0),0)</f>
        <v>MASCULINO</v>
      </c>
      <c r="N15" s="2" t="str">
        <f>IFERROR(VLOOKUP(CONCATENATE(Tabla3[[#This Row],[Nombre alumno]],"-",Tabla3[[#This Row],[Curso]]),Tabla_post_capacitacion!$D:$G,2,0),"NO")</f>
        <v>SI</v>
      </c>
      <c r="O15" s="13">
        <f ca="1">IFERROR(VLOOKUP(CONCATENATE(Tabla3[[#This Row],[Nombre alumno]],"-",Tabla3[[#This Row],[Curso]]),Tabla_post_capacitacion!$D:$G,4,0),"-")</f>
        <v>43566</v>
      </c>
      <c r="P15" s="8">
        <f ca="1">IF(Tabla3[[#This Row],[Evaluación curso]]="Aprobado",RANDBETWEEN(5,60),0)</f>
        <v>17</v>
      </c>
    </row>
    <row r="16" spans="1:16" x14ac:dyDescent="0.2">
      <c r="A16" s="3">
        <f t="shared" ca="1" si="0"/>
        <v>43548</v>
      </c>
      <c r="B16" s="2" t="s">
        <v>276</v>
      </c>
      <c r="C16" s="1" t="str">
        <f>IFERROR(VLOOKUP(Tabla3[[#This Row],[DNI participante]],Tabla_personal!$A:$B,2,0),"-")</f>
        <v>RENE RIVAS</v>
      </c>
      <c r="D16" s="1" t="s">
        <v>46</v>
      </c>
      <c r="E16" s="1">
        <f ca="1">VLOOKUP(Tabla3[[#This Row],[Curso]],Tabla_cursos!$B:$D,3,0)</f>
        <v>5</v>
      </c>
      <c r="F16" s="1" t="str">
        <f>VLOOKUP(Tabla3[[#This Row],[Curso]],Tabla_cursos!$B:$D,2,0)</f>
        <v>Competencias Técnicas</v>
      </c>
      <c r="G16" s="1" t="s">
        <v>281</v>
      </c>
      <c r="H16" s="1" t="str">
        <f ca="1">VLOOKUP(MONTH(Tabla3[[#This Row],[Fecha del curso]]),Otros!$B$4:$C$15,2,0)</f>
        <v>Mar</v>
      </c>
      <c r="I16" s="1">
        <f ca="1">YEAR(Tabla3[[#This Row],[Fecha del curso]])</f>
        <v>2019</v>
      </c>
      <c r="J16" s="1" t="str">
        <f>VLOOKUP(Tabla3[[#This Row],[DNI participante]],Tabla_personal!$A:$H,MATCH(J$1,Tabla1[#Headers],0),0)</f>
        <v>VENTAS</v>
      </c>
      <c r="K16" s="1" t="str">
        <f>VLOOKUP(Tabla3[[#This Row],[DNI participante]],Tabla_personal!$A:$H,MATCH(K$1,Tabla1[#Headers],0),0)</f>
        <v>AUXILIAR</v>
      </c>
      <c r="L16" s="1" t="str">
        <f>VLOOKUP(Tabla3[[#This Row],[DNI participante]],Tabla_personal!$A:$H,MATCH(L$1,Tabla1[#Headers],0),0)</f>
        <v>TECNICO</v>
      </c>
      <c r="M16" s="1" t="str">
        <f>VLOOKUP(Tabla3[[#This Row],[DNI participante]],Tabla_personal!$A:$H,MATCH(M$1,Tabla1[#Headers],0),0)</f>
        <v>MASCULINO</v>
      </c>
      <c r="N16" s="2" t="str">
        <f>IFERROR(VLOOKUP(CONCATENATE(Tabla3[[#This Row],[Nombre alumno]],"-",Tabla3[[#This Row],[Curso]]),Tabla_post_capacitacion!$D:$G,2,0),"NO")</f>
        <v>NO</v>
      </c>
      <c r="O16" s="13" t="str">
        <f>IFERROR(VLOOKUP(CONCATENATE(Tabla3[[#This Row],[Nombre alumno]],"-",Tabla3[[#This Row],[Curso]]),Tabla_post_capacitacion!$D:$G,4,0),"-")</f>
        <v>-</v>
      </c>
      <c r="P16" s="8">
        <f ca="1">IF(Tabla3[[#This Row],[Evaluación curso]]="Aprobado",RANDBETWEEN(5,60),0)</f>
        <v>6</v>
      </c>
    </row>
    <row r="17" spans="1:16" x14ac:dyDescent="0.2">
      <c r="A17" s="3">
        <f t="shared" ca="1" si="0"/>
        <v>43186</v>
      </c>
      <c r="B17" s="2" t="s">
        <v>260</v>
      </c>
      <c r="C17" s="1" t="str">
        <f>IFERROR(VLOOKUP(Tabla3[[#This Row],[DNI participante]],Tabla_personal!$A:$B,2,0),"-")</f>
        <v>CATALINA GUERRA</v>
      </c>
      <c r="D17" s="1" t="s">
        <v>54</v>
      </c>
      <c r="E17" s="1">
        <f ca="1">VLOOKUP(Tabla3[[#This Row],[Curso]],Tabla_cursos!$B:$D,3,0)</f>
        <v>10</v>
      </c>
      <c r="F17" s="1" t="str">
        <f>VLOOKUP(Tabla3[[#This Row],[Curso]],Tabla_cursos!$B:$D,2,0)</f>
        <v>Competencias Técnicas</v>
      </c>
      <c r="G17" s="1" t="s">
        <v>281</v>
      </c>
      <c r="H17" s="1" t="str">
        <f ca="1">VLOOKUP(MONTH(Tabla3[[#This Row],[Fecha del curso]]),Otros!$B$4:$C$15,2,0)</f>
        <v>Mar</v>
      </c>
      <c r="I17" s="1">
        <f ca="1">YEAR(Tabla3[[#This Row],[Fecha del curso]])</f>
        <v>2018</v>
      </c>
      <c r="J17" s="1" t="str">
        <f>VLOOKUP(Tabla3[[#This Row],[DNI participante]],Tabla_personal!$A:$H,MATCH(J$1,Tabla1[#Headers],0),0)</f>
        <v>FINANZAS</v>
      </c>
      <c r="K17" s="1" t="str">
        <f>VLOOKUP(Tabla3[[#This Row],[DNI participante]],Tabla_personal!$A:$H,MATCH(K$1,Tabla1[#Headers],0),0)</f>
        <v>ASISTENTE</v>
      </c>
      <c r="L17" s="1" t="str">
        <f>VLOOKUP(Tabla3[[#This Row],[DNI participante]],Tabla_personal!$A:$H,MATCH(L$1,Tabla1[#Headers],0),0)</f>
        <v>INGENIERO INDUSTRIAL</v>
      </c>
      <c r="M17" s="1" t="str">
        <f>VLOOKUP(Tabla3[[#This Row],[DNI participante]],Tabla_personal!$A:$H,MATCH(M$1,Tabla1[#Headers],0),0)</f>
        <v>FEMENINO</v>
      </c>
      <c r="N17" s="2" t="str">
        <f>IFERROR(VLOOKUP(CONCATENATE(Tabla3[[#This Row],[Nombre alumno]],"-",Tabla3[[#This Row],[Curso]]),Tabla_post_capacitacion!$D:$G,2,0),"NO")</f>
        <v>SI</v>
      </c>
      <c r="O17" s="13">
        <f ca="1">IFERROR(VLOOKUP(CONCATENATE(Tabla3[[#This Row],[Nombre alumno]],"-",Tabla3[[#This Row],[Curso]]),Tabla_post_capacitacion!$D:$G,4,0),"-")</f>
        <v>43475</v>
      </c>
      <c r="P17" s="8">
        <f ca="1">IF(Tabla3[[#This Row],[Evaluación curso]]="Aprobado",RANDBETWEEN(5,60),0)</f>
        <v>38</v>
      </c>
    </row>
    <row r="18" spans="1:16" x14ac:dyDescent="0.2">
      <c r="A18" s="3">
        <f t="shared" ca="1" si="0"/>
        <v>43353</v>
      </c>
      <c r="B18" s="2" t="s">
        <v>277</v>
      </c>
      <c r="C18" s="1" t="str">
        <f>IFERROR(VLOOKUP(Tabla3[[#This Row],[DNI participante]],Tabla_personal!$A:$B,2,0),"-")</f>
        <v>RICARDO LEON</v>
      </c>
      <c r="D18" s="1" t="s">
        <v>47</v>
      </c>
      <c r="E18" s="1">
        <f ca="1">VLOOKUP(Tabla3[[#This Row],[Curso]],Tabla_cursos!$B:$D,3,0)</f>
        <v>3</v>
      </c>
      <c r="F18" s="1" t="str">
        <f>VLOOKUP(Tabla3[[#This Row],[Curso]],Tabla_cursos!$B:$D,2,0)</f>
        <v>Competencias Técnicas</v>
      </c>
      <c r="G18" s="1" t="s">
        <v>282</v>
      </c>
      <c r="H18" s="1" t="str">
        <f ca="1">VLOOKUP(MONTH(Tabla3[[#This Row],[Fecha del curso]]),Otros!$B$4:$C$15,2,0)</f>
        <v>Set</v>
      </c>
      <c r="I18" s="1">
        <f ca="1">YEAR(Tabla3[[#This Row],[Fecha del curso]])</f>
        <v>2018</v>
      </c>
      <c r="J18" s="1" t="str">
        <f>VLOOKUP(Tabla3[[#This Row],[DNI participante]],Tabla_personal!$A:$H,MATCH(J$1,Tabla1[#Headers],0),0)</f>
        <v>PRODUCCION</v>
      </c>
      <c r="K18" s="1" t="str">
        <f>VLOOKUP(Tabla3[[#This Row],[DNI participante]],Tabla_personal!$A:$H,MATCH(K$1,Tabla1[#Headers],0),0)</f>
        <v>ASISTENTE</v>
      </c>
      <c r="L18" s="1" t="str">
        <f>VLOOKUP(Tabla3[[#This Row],[DNI participante]],Tabla_personal!$A:$H,MATCH(L$1,Tabla1[#Headers],0),0)</f>
        <v>ADMINISTRADOR</v>
      </c>
      <c r="M18" s="1" t="str">
        <f>VLOOKUP(Tabla3[[#This Row],[DNI participante]],Tabla_personal!$A:$H,MATCH(M$1,Tabla1[#Headers],0),0)</f>
        <v>MASCULINO</v>
      </c>
      <c r="N18" s="2" t="str">
        <f>IFERROR(VLOOKUP(CONCATENATE(Tabla3[[#This Row],[Nombre alumno]],"-",Tabla3[[#This Row],[Curso]]),Tabla_post_capacitacion!$D:$G,2,0),"NO")</f>
        <v>NO</v>
      </c>
      <c r="O18" s="13" t="str">
        <f>IFERROR(VLOOKUP(CONCATENATE(Tabla3[[#This Row],[Nombre alumno]],"-",Tabla3[[#This Row],[Curso]]),Tabla_post_capacitacion!$D:$G,4,0),"-")</f>
        <v>-</v>
      </c>
      <c r="P18" s="8">
        <f ca="1">IF(Tabla3[[#This Row],[Evaluación curso]]="Aprobado",RANDBETWEEN(5,60),0)</f>
        <v>0</v>
      </c>
    </row>
    <row r="19" spans="1:16" x14ac:dyDescent="0.2">
      <c r="A19" s="3">
        <f t="shared" ca="1" si="0"/>
        <v>43164</v>
      </c>
      <c r="B19" s="2" t="s">
        <v>262</v>
      </c>
      <c r="C19" s="1" t="str">
        <f>IFERROR(VLOOKUP(Tabla3[[#This Row],[DNI participante]],Tabla_personal!$A:$B,2,0),"-")</f>
        <v>EDUARDO MALO</v>
      </c>
      <c r="D19" s="1" t="s">
        <v>48</v>
      </c>
      <c r="E19" s="1">
        <f ca="1">VLOOKUP(Tabla3[[#This Row],[Curso]],Tabla_cursos!$B:$D,3,0)</f>
        <v>8</v>
      </c>
      <c r="F19" s="1" t="str">
        <f>VLOOKUP(Tabla3[[#This Row],[Curso]],Tabla_cursos!$B:$D,2,0)</f>
        <v>Competencias Técnicas</v>
      </c>
      <c r="G19" s="1" t="s">
        <v>281</v>
      </c>
      <c r="H19" s="1" t="str">
        <f ca="1">VLOOKUP(MONTH(Tabla3[[#This Row],[Fecha del curso]]),Otros!$B$4:$C$15,2,0)</f>
        <v>Mar</v>
      </c>
      <c r="I19" s="1">
        <f ca="1">YEAR(Tabla3[[#This Row],[Fecha del curso]])</f>
        <v>2018</v>
      </c>
      <c r="J19" s="1" t="str">
        <f>VLOOKUP(Tabla3[[#This Row],[DNI participante]],Tabla_personal!$A:$H,MATCH(J$1,Tabla1[#Headers],0),0)</f>
        <v>PRODUCCION</v>
      </c>
      <c r="K19" s="1" t="str">
        <f>VLOOKUP(Tabla3[[#This Row],[DNI participante]],Tabla_personal!$A:$H,MATCH(K$1,Tabla1[#Headers],0),0)</f>
        <v>ASISTENTE</v>
      </c>
      <c r="L19" s="1" t="str">
        <f>VLOOKUP(Tabla3[[#This Row],[DNI participante]],Tabla_personal!$A:$H,MATCH(L$1,Tabla1[#Headers],0),0)</f>
        <v>ADMINISTRADOR</v>
      </c>
      <c r="M19" s="1" t="str">
        <f>VLOOKUP(Tabla3[[#This Row],[DNI participante]],Tabla_personal!$A:$H,MATCH(M$1,Tabla1[#Headers],0),0)</f>
        <v>MASCULINO</v>
      </c>
      <c r="N19" s="2" t="str">
        <f>IFERROR(VLOOKUP(CONCATENATE(Tabla3[[#This Row],[Nombre alumno]],"-",Tabla3[[#This Row],[Curso]]),Tabla_post_capacitacion!$D:$G,2,0),"NO")</f>
        <v>SI</v>
      </c>
      <c r="O19" s="13">
        <f ca="1">IFERROR(VLOOKUP(CONCATENATE(Tabla3[[#This Row],[Nombre alumno]],"-",Tabla3[[#This Row],[Curso]]),Tabla_post_capacitacion!$D:$G,4,0),"-")</f>
        <v>43554</v>
      </c>
      <c r="P19" s="8">
        <f ca="1">IF(Tabla3[[#This Row],[Evaluación curso]]="Aprobado",RANDBETWEEN(5,60),0)</f>
        <v>37</v>
      </c>
    </row>
    <row r="20" spans="1:16" x14ac:dyDescent="0.2">
      <c r="A20" s="3">
        <f t="shared" ca="1" si="0"/>
        <v>43361</v>
      </c>
      <c r="B20" s="2" t="s">
        <v>265</v>
      </c>
      <c r="C20" s="1" t="str">
        <f>IFERROR(VLOOKUP(Tabla3[[#This Row],[DNI participante]],Tabla_personal!$A:$B,2,0),"-")</f>
        <v>JUAN CARLOS SALAS</v>
      </c>
      <c r="D20" s="1" t="s">
        <v>51</v>
      </c>
      <c r="E20" s="1">
        <f ca="1">VLOOKUP(Tabla3[[#This Row],[Curso]],Tabla_cursos!$B:$D,3,0)</f>
        <v>9</v>
      </c>
      <c r="F20" s="1" t="str">
        <f>VLOOKUP(Tabla3[[#This Row],[Curso]],Tabla_cursos!$B:$D,2,0)</f>
        <v>Salud Ocupacional</v>
      </c>
      <c r="G20" s="1" t="s">
        <v>281</v>
      </c>
      <c r="H20" s="1" t="str">
        <f ca="1">VLOOKUP(MONTH(Tabla3[[#This Row],[Fecha del curso]]),Otros!$B$4:$C$15,2,0)</f>
        <v>Set</v>
      </c>
      <c r="I20" s="1">
        <f ca="1">YEAR(Tabla3[[#This Row],[Fecha del curso]])</f>
        <v>2018</v>
      </c>
      <c r="J20" s="1" t="str">
        <f>VLOOKUP(Tabla3[[#This Row],[DNI participante]],Tabla_personal!$A:$H,MATCH(J$1,Tabla1[#Headers],0),0)</f>
        <v>FINANZAS</v>
      </c>
      <c r="K20" s="1" t="str">
        <f>VLOOKUP(Tabla3[[#This Row],[DNI participante]],Tabla_personal!$A:$H,MATCH(K$1,Tabla1[#Headers],0),0)</f>
        <v>SUPERVISOR</v>
      </c>
      <c r="L20" s="1" t="str">
        <f>VLOOKUP(Tabla3[[#This Row],[DNI participante]],Tabla_personal!$A:$H,MATCH(L$1,Tabla1[#Headers],0),0)</f>
        <v>ADMINISTRADOR</v>
      </c>
      <c r="M20" s="1" t="str">
        <f>VLOOKUP(Tabla3[[#This Row],[DNI participante]],Tabla_personal!$A:$H,MATCH(M$1,Tabla1[#Headers],0),0)</f>
        <v>MASCULINO</v>
      </c>
      <c r="N20" s="2" t="str">
        <f>IFERROR(VLOOKUP(CONCATENATE(Tabla3[[#This Row],[Nombre alumno]],"-",Tabla3[[#This Row],[Curso]]),Tabla_post_capacitacion!$D:$G,2,0),"NO")</f>
        <v>SI</v>
      </c>
      <c r="O20" s="13">
        <f ca="1">IFERROR(VLOOKUP(CONCATENATE(Tabla3[[#This Row],[Nombre alumno]],"-",Tabla3[[#This Row],[Curso]]),Tabla_post_capacitacion!$D:$G,4,0),"-")</f>
        <v>43528</v>
      </c>
      <c r="P20" s="8">
        <f ca="1">IF(Tabla3[[#This Row],[Evaluación curso]]="Aprobado",RANDBETWEEN(5,60),0)</f>
        <v>24</v>
      </c>
    </row>
    <row r="21" spans="1:16" x14ac:dyDescent="0.2">
      <c r="A21" s="3">
        <f t="shared" ca="1" si="0"/>
        <v>43348</v>
      </c>
      <c r="B21" s="2" t="s">
        <v>268</v>
      </c>
      <c r="C21" s="1" t="str">
        <f>IFERROR(VLOOKUP(Tabla3[[#This Row],[DNI participante]],Tabla_personal!$A:$B,2,0),"-")</f>
        <v>MARIA RICAURTE</v>
      </c>
      <c r="D21" s="1" t="s">
        <v>54</v>
      </c>
      <c r="E21" s="1">
        <f ca="1">VLOOKUP(Tabla3[[#This Row],[Curso]],Tabla_cursos!$B:$D,3,0)</f>
        <v>10</v>
      </c>
      <c r="F21" s="1" t="str">
        <f>VLOOKUP(Tabla3[[#This Row],[Curso]],Tabla_cursos!$B:$D,2,0)</f>
        <v>Competencias Técnicas</v>
      </c>
      <c r="G21" s="1" t="s">
        <v>281</v>
      </c>
      <c r="H21" s="1" t="str">
        <f ca="1">VLOOKUP(MONTH(Tabla3[[#This Row],[Fecha del curso]]),Otros!$B$4:$C$15,2,0)</f>
        <v>Set</v>
      </c>
      <c r="I21" s="1">
        <f ca="1">YEAR(Tabla3[[#This Row],[Fecha del curso]])</f>
        <v>2018</v>
      </c>
      <c r="J21" s="1" t="str">
        <f>VLOOKUP(Tabla3[[#This Row],[DNI participante]],Tabla_personal!$A:$H,MATCH(J$1,Tabla1[#Headers],0),0)</f>
        <v>GENERAL</v>
      </c>
      <c r="K21" s="1" t="str">
        <f>VLOOKUP(Tabla3[[#This Row],[DNI participante]],Tabla_personal!$A:$H,MATCH(K$1,Tabla1[#Headers],0),0)</f>
        <v>ASISTENTE</v>
      </c>
      <c r="L21" s="1" t="str">
        <f>VLOOKUP(Tabla3[[#This Row],[DNI participante]],Tabla_personal!$A:$H,MATCH(L$1,Tabla1[#Headers],0),0)</f>
        <v>ADMINISTRADOR</v>
      </c>
      <c r="M21" s="1" t="str">
        <f>VLOOKUP(Tabla3[[#This Row],[DNI participante]],Tabla_personal!$A:$H,MATCH(M$1,Tabla1[#Headers],0),0)</f>
        <v>FEMENINO</v>
      </c>
      <c r="N21" s="2" t="str">
        <f>IFERROR(VLOOKUP(CONCATENATE(Tabla3[[#This Row],[Nombre alumno]],"-",Tabla3[[#This Row],[Curso]]),Tabla_post_capacitacion!$D:$G,2,0),"NO")</f>
        <v>SI</v>
      </c>
      <c r="O21" s="13">
        <f ca="1">IFERROR(VLOOKUP(CONCATENATE(Tabla3[[#This Row],[Nombre alumno]],"-",Tabla3[[#This Row],[Curso]]),Tabla_post_capacitacion!$D:$G,4,0),"-")</f>
        <v>43596</v>
      </c>
      <c r="P21" s="8">
        <f ca="1">IF(Tabla3[[#This Row],[Evaluación curso]]="Aprobado",RANDBETWEEN(5,60),0)</f>
        <v>34</v>
      </c>
    </row>
    <row r="22" spans="1:16" x14ac:dyDescent="0.2">
      <c r="A22" s="3">
        <f t="shared" ca="1" si="0"/>
        <v>43531</v>
      </c>
      <c r="B22" s="2" t="s">
        <v>271</v>
      </c>
      <c r="C22" s="1" t="str">
        <f>IFERROR(VLOOKUP(Tabla3[[#This Row],[DNI participante]],Tabla_personal!$A:$B,2,0),"-")</f>
        <v>MARISOL RESTREPO</v>
      </c>
      <c r="D22" s="1" t="s">
        <v>45</v>
      </c>
      <c r="E22" s="1">
        <f ca="1">VLOOKUP(Tabla3[[#This Row],[Curso]],Tabla_cursos!$B:$D,3,0)</f>
        <v>2</v>
      </c>
      <c r="F22" s="1" t="str">
        <f>VLOOKUP(Tabla3[[#This Row],[Curso]],Tabla_cursos!$B:$D,2,0)</f>
        <v>Competencias Técnicas</v>
      </c>
      <c r="G22" s="1" t="s">
        <v>281</v>
      </c>
      <c r="H22" s="1" t="str">
        <f ca="1">VLOOKUP(MONTH(Tabla3[[#This Row],[Fecha del curso]]),Otros!$B$4:$C$15,2,0)</f>
        <v>Mar</v>
      </c>
      <c r="I22" s="1">
        <f ca="1">YEAR(Tabla3[[#This Row],[Fecha del curso]])</f>
        <v>2019</v>
      </c>
      <c r="J22" s="1" t="str">
        <f>VLOOKUP(Tabla3[[#This Row],[DNI participante]],Tabla_personal!$A:$H,MATCH(J$1,Tabla1[#Headers],0),0)</f>
        <v>PRODUCCION</v>
      </c>
      <c r="K22" s="1" t="str">
        <f>VLOOKUP(Tabla3[[#This Row],[DNI participante]],Tabla_personal!$A:$H,MATCH(K$1,Tabla1[#Headers],0),0)</f>
        <v>SUPERVISOR</v>
      </c>
      <c r="L22" s="1" t="str">
        <f>VLOOKUP(Tabla3[[#This Row],[DNI participante]],Tabla_personal!$A:$H,MATCH(L$1,Tabla1[#Headers],0),0)</f>
        <v>ADMINISTRADOR</v>
      </c>
      <c r="M22" s="1" t="str">
        <f>VLOOKUP(Tabla3[[#This Row],[DNI participante]],Tabla_personal!$A:$H,MATCH(M$1,Tabla1[#Headers],0),0)</f>
        <v>FEMENINO</v>
      </c>
      <c r="N22" s="2" t="str">
        <f>IFERROR(VLOOKUP(CONCATENATE(Tabla3[[#This Row],[Nombre alumno]],"-",Tabla3[[#This Row],[Curso]]),Tabla_post_capacitacion!$D:$G,2,0),"NO")</f>
        <v>SI</v>
      </c>
      <c r="O22" s="13">
        <f ca="1">IFERROR(VLOOKUP(CONCATENATE(Tabla3[[#This Row],[Nombre alumno]],"-",Tabla3[[#This Row],[Curso]]),Tabla_post_capacitacion!$D:$G,4,0),"-")</f>
        <v>43570</v>
      </c>
      <c r="P22" s="8">
        <f ca="1">IF(Tabla3[[#This Row],[Evaluación curso]]="Aprobado",RANDBETWEEN(5,60),0)</f>
        <v>30</v>
      </c>
    </row>
    <row r="23" spans="1:16" x14ac:dyDescent="0.2">
      <c r="A23" s="3">
        <f t="shared" ca="1" si="0"/>
        <v>43183</v>
      </c>
      <c r="B23" s="2" t="s">
        <v>270</v>
      </c>
      <c r="C23" s="1" t="str">
        <f>IFERROR(VLOOKUP(Tabla3[[#This Row],[DNI participante]],Tabla_personal!$A:$B,2,0),"-")</f>
        <v>MARIO GUERRON</v>
      </c>
      <c r="D23" s="1" t="s">
        <v>52</v>
      </c>
      <c r="E23" s="1">
        <f ca="1">VLOOKUP(Tabla3[[#This Row],[Curso]],Tabla_cursos!$B:$D,3,0)</f>
        <v>7</v>
      </c>
      <c r="F23" s="1" t="str">
        <f>VLOOKUP(Tabla3[[#This Row],[Curso]],Tabla_cursos!$B:$D,2,0)</f>
        <v>Competencias Técnicas</v>
      </c>
      <c r="G23" s="1" t="s">
        <v>281</v>
      </c>
      <c r="H23" s="1" t="str">
        <f ca="1">VLOOKUP(MONTH(Tabla3[[#This Row],[Fecha del curso]]),Otros!$B$4:$C$15,2,0)</f>
        <v>Mar</v>
      </c>
      <c r="I23" s="1">
        <f ca="1">YEAR(Tabla3[[#This Row],[Fecha del curso]])</f>
        <v>2018</v>
      </c>
      <c r="J23" s="1" t="str">
        <f>VLOOKUP(Tabla3[[#This Row],[DNI participante]],Tabla_personal!$A:$H,MATCH(J$1,Tabla1[#Headers],0),0)</f>
        <v>VENTAS</v>
      </c>
      <c r="K23" s="1" t="str">
        <f>VLOOKUP(Tabla3[[#This Row],[DNI participante]],Tabla_personal!$A:$H,MATCH(K$1,Tabla1[#Headers],0),0)</f>
        <v>AUXILIAR</v>
      </c>
      <c r="L23" s="1" t="str">
        <f>VLOOKUP(Tabla3[[#This Row],[DNI participante]],Tabla_personal!$A:$H,MATCH(L$1,Tabla1[#Headers],0),0)</f>
        <v>TECNICO</v>
      </c>
      <c r="M23" s="1" t="str">
        <f>VLOOKUP(Tabla3[[#This Row],[DNI participante]],Tabla_personal!$A:$H,MATCH(M$1,Tabla1[#Headers],0),0)</f>
        <v>MASCULINO</v>
      </c>
      <c r="N23" s="2" t="str">
        <f>IFERROR(VLOOKUP(CONCATENATE(Tabla3[[#This Row],[Nombre alumno]],"-",Tabla3[[#This Row],[Curso]]),Tabla_post_capacitacion!$D:$G,2,0),"NO")</f>
        <v>NO</v>
      </c>
      <c r="O23" s="13" t="str">
        <f>IFERROR(VLOOKUP(CONCATENATE(Tabla3[[#This Row],[Nombre alumno]],"-",Tabla3[[#This Row],[Curso]]),Tabla_post_capacitacion!$D:$G,4,0),"-")</f>
        <v>-</v>
      </c>
      <c r="P23" s="8">
        <f ca="1">IF(Tabla3[[#This Row],[Evaluación curso]]="Aprobado",RANDBETWEEN(5,60),0)</f>
        <v>52</v>
      </c>
    </row>
    <row r="24" spans="1:16" x14ac:dyDescent="0.2">
      <c r="A24" s="3">
        <f t="shared" ca="1" si="0"/>
        <v>43250</v>
      </c>
      <c r="B24" s="2" t="s">
        <v>274</v>
      </c>
      <c r="C24" s="1" t="str">
        <f>IFERROR(VLOOKUP(Tabla3[[#This Row],[DNI participante]],Tabla_personal!$A:$B,2,0),"-")</f>
        <v>PEDRO CIFUENTES</v>
      </c>
      <c r="D24" s="1" t="s">
        <v>48</v>
      </c>
      <c r="E24" s="1">
        <f ca="1">VLOOKUP(Tabla3[[#This Row],[Curso]],Tabla_cursos!$B:$D,3,0)</f>
        <v>8</v>
      </c>
      <c r="F24" s="1" t="str">
        <f>VLOOKUP(Tabla3[[#This Row],[Curso]],Tabla_cursos!$B:$D,2,0)</f>
        <v>Competencias Técnicas</v>
      </c>
      <c r="G24" s="1" t="s">
        <v>281</v>
      </c>
      <c r="H24" s="1" t="str">
        <f ca="1">VLOOKUP(MONTH(Tabla3[[#This Row],[Fecha del curso]]),Otros!$B$4:$C$15,2,0)</f>
        <v>May</v>
      </c>
      <c r="I24" s="1">
        <f ca="1">YEAR(Tabla3[[#This Row],[Fecha del curso]])</f>
        <v>2018</v>
      </c>
      <c r="J24" s="1" t="str">
        <f>VLOOKUP(Tabla3[[#This Row],[DNI participante]],Tabla_personal!$A:$H,MATCH(J$1,Tabla1[#Headers],0),0)</f>
        <v>VENTAS</v>
      </c>
      <c r="K24" s="1" t="str">
        <f>VLOOKUP(Tabla3[[#This Row],[DNI participante]],Tabla_personal!$A:$H,MATCH(K$1,Tabla1[#Headers],0),0)</f>
        <v>JEFE</v>
      </c>
      <c r="L24" s="1" t="str">
        <f>VLOOKUP(Tabla3[[#This Row],[DNI participante]],Tabla_personal!$A:$H,MATCH(L$1,Tabla1[#Headers],0),0)</f>
        <v>CONTADOR</v>
      </c>
      <c r="M24" s="1" t="str">
        <f>VLOOKUP(Tabla3[[#This Row],[DNI participante]],Tabla_personal!$A:$H,MATCH(M$1,Tabla1[#Headers],0),0)</f>
        <v>MASCULINO</v>
      </c>
      <c r="N24" s="2" t="str">
        <f>IFERROR(VLOOKUP(CONCATENATE(Tabla3[[#This Row],[Nombre alumno]],"-",Tabla3[[#This Row],[Curso]]),Tabla_post_capacitacion!$D:$G,2,0),"NO")</f>
        <v>NO</v>
      </c>
      <c r="O24" s="13" t="str">
        <f>IFERROR(VLOOKUP(CONCATENATE(Tabla3[[#This Row],[Nombre alumno]],"-",Tabla3[[#This Row],[Curso]]),Tabla_post_capacitacion!$D:$G,4,0),"-")</f>
        <v>-</v>
      </c>
      <c r="P24" s="8">
        <f ca="1">IF(Tabla3[[#This Row],[Evaluación curso]]="Aprobado",RANDBETWEEN(5,60),0)</f>
        <v>33</v>
      </c>
    </row>
    <row r="25" spans="1:16" x14ac:dyDescent="0.2">
      <c r="A25" s="3">
        <f t="shared" ca="1" si="0"/>
        <v>43429</v>
      </c>
      <c r="B25" s="2" t="s">
        <v>277</v>
      </c>
      <c r="C25" s="1" t="str">
        <f>IFERROR(VLOOKUP(Tabla3[[#This Row],[DNI participante]],Tabla_personal!$A:$B,2,0),"-")</f>
        <v>RICARDO LEON</v>
      </c>
      <c r="D25" s="1" t="s">
        <v>51</v>
      </c>
      <c r="E25" s="1">
        <f ca="1">VLOOKUP(Tabla3[[#This Row],[Curso]],Tabla_cursos!$B:$D,3,0)</f>
        <v>9</v>
      </c>
      <c r="F25" s="1" t="str">
        <f>VLOOKUP(Tabla3[[#This Row],[Curso]],Tabla_cursos!$B:$D,2,0)</f>
        <v>Salud Ocupacional</v>
      </c>
      <c r="G25" s="1" t="s">
        <v>281</v>
      </c>
      <c r="H25" s="1" t="str">
        <f ca="1">VLOOKUP(MONTH(Tabla3[[#This Row],[Fecha del curso]]),Otros!$B$4:$C$15,2,0)</f>
        <v>Nov</v>
      </c>
      <c r="I25" s="1">
        <f ca="1">YEAR(Tabla3[[#This Row],[Fecha del curso]])</f>
        <v>2018</v>
      </c>
      <c r="J25" s="1" t="str">
        <f>VLOOKUP(Tabla3[[#This Row],[DNI participante]],Tabla_personal!$A:$H,MATCH(J$1,Tabla1[#Headers],0),0)</f>
        <v>PRODUCCION</v>
      </c>
      <c r="K25" s="1" t="str">
        <f>VLOOKUP(Tabla3[[#This Row],[DNI participante]],Tabla_personal!$A:$H,MATCH(K$1,Tabla1[#Headers],0),0)</f>
        <v>ASISTENTE</v>
      </c>
      <c r="L25" s="1" t="str">
        <f>VLOOKUP(Tabla3[[#This Row],[DNI participante]],Tabla_personal!$A:$H,MATCH(L$1,Tabla1[#Headers],0),0)</f>
        <v>ADMINISTRADOR</v>
      </c>
      <c r="M25" s="1" t="str">
        <f>VLOOKUP(Tabla3[[#This Row],[DNI participante]],Tabla_personal!$A:$H,MATCH(M$1,Tabla1[#Headers],0),0)</f>
        <v>MASCULINO</v>
      </c>
      <c r="N25" s="2" t="str">
        <f>IFERROR(VLOOKUP(CONCATENATE(Tabla3[[#This Row],[Nombre alumno]],"-",Tabla3[[#This Row],[Curso]]),Tabla_post_capacitacion!$D:$G,2,0),"NO")</f>
        <v>NO</v>
      </c>
      <c r="O25" s="13" t="str">
        <f>IFERROR(VLOOKUP(CONCATENATE(Tabla3[[#This Row],[Nombre alumno]],"-",Tabla3[[#This Row],[Curso]]),Tabla_post_capacitacion!$D:$G,4,0),"-")</f>
        <v>-</v>
      </c>
      <c r="P25" s="8">
        <f ca="1">IF(Tabla3[[#This Row],[Evaluación curso]]="Aprobado",RANDBETWEEN(5,60),0)</f>
        <v>54</v>
      </c>
    </row>
    <row r="26" spans="1:16" x14ac:dyDescent="0.2">
      <c r="A26" s="3">
        <f t="shared" ca="1" si="0"/>
        <v>43169</v>
      </c>
      <c r="B26" s="2" t="s">
        <v>278</v>
      </c>
      <c r="C26" s="1" t="str">
        <f>IFERROR(VLOOKUP(Tabla3[[#This Row],[DNI participante]],Tabla_personal!$A:$B,2,0),"-")</f>
        <v>ROCIO LARREA</v>
      </c>
      <c r="D26" s="1" t="s">
        <v>48</v>
      </c>
      <c r="E26" s="1">
        <f ca="1">VLOOKUP(Tabla3[[#This Row],[Curso]],Tabla_cursos!$B:$D,3,0)</f>
        <v>8</v>
      </c>
      <c r="F26" s="1" t="str">
        <f>VLOOKUP(Tabla3[[#This Row],[Curso]],Tabla_cursos!$B:$D,2,0)</f>
        <v>Competencias Técnicas</v>
      </c>
      <c r="G26" s="1" t="s">
        <v>281</v>
      </c>
      <c r="H26" s="1" t="str">
        <f ca="1">VLOOKUP(MONTH(Tabla3[[#This Row],[Fecha del curso]]),Otros!$B$4:$C$15,2,0)</f>
        <v>Mar</v>
      </c>
      <c r="I26" s="1">
        <f ca="1">YEAR(Tabla3[[#This Row],[Fecha del curso]])</f>
        <v>2018</v>
      </c>
      <c r="J26" s="1" t="str">
        <f>VLOOKUP(Tabla3[[#This Row],[DNI participante]],Tabla_personal!$A:$H,MATCH(J$1,Tabla1[#Headers],0),0)</f>
        <v>VENTAS</v>
      </c>
      <c r="K26" s="1" t="str">
        <f>VLOOKUP(Tabla3[[#This Row],[DNI participante]],Tabla_personal!$A:$H,MATCH(K$1,Tabla1[#Headers],0),0)</f>
        <v>ASISTENTE</v>
      </c>
      <c r="L26" s="1" t="str">
        <f>VLOOKUP(Tabla3[[#This Row],[DNI participante]],Tabla_personal!$A:$H,MATCH(L$1,Tabla1[#Headers],0),0)</f>
        <v>INGENIERO INDUSTRIAL</v>
      </c>
      <c r="M26" s="1" t="str">
        <f>VLOOKUP(Tabla3[[#This Row],[DNI participante]],Tabla_personal!$A:$H,MATCH(M$1,Tabla1[#Headers],0),0)</f>
        <v>FEMENINO</v>
      </c>
      <c r="N26" s="2" t="str">
        <f>IFERROR(VLOOKUP(CONCATENATE(Tabla3[[#This Row],[Nombre alumno]],"-",Tabla3[[#This Row],[Curso]]),Tabla_post_capacitacion!$D:$G,2,0),"NO")</f>
        <v>NO</v>
      </c>
      <c r="O26" s="13" t="str">
        <f>IFERROR(VLOOKUP(CONCATENATE(Tabla3[[#This Row],[Nombre alumno]],"-",Tabla3[[#This Row],[Curso]]),Tabla_post_capacitacion!$D:$G,4,0),"-")</f>
        <v>-</v>
      </c>
      <c r="P26" s="8">
        <f ca="1">IF(Tabla3[[#This Row],[Evaluación curso]]="Aprobado",RANDBETWEEN(5,60),0)</f>
        <v>6</v>
      </c>
    </row>
    <row r="27" spans="1:16" x14ac:dyDescent="0.2">
      <c r="A27" s="3">
        <f t="shared" ca="1" si="0"/>
        <v>43154</v>
      </c>
      <c r="B27" s="2" t="s">
        <v>259</v>
      </c>
      <c r="C27" s="1" t="str">
        <f>IFERROR(VLOOKUP(Tabla3[[#This Row],[DNI participante]],Tabla_personal!$A:$B,2,0),"-")</f>
        <v>ANA LLERENA</v>
      </c>
      <c r="D27" s="1" t="s">
        <v>53</v>
      </c>
      <c r="E27" s="1">
        <f ca="1">VLOOKUP(Tabla3[[#This Row],[Curso]],Tabla_cursos!$B:$D,3,0)</f>
        <v>10</v>
      </c>
      <c r="F27" s="1" t="str">
        <f>VLOOKUP(Tabla3[[#This Row],[Curso]],Tabla_cursos!$B:$D,2,0)</f>
        <v>Competencias Técnicas</v>
      </c>
      <c r="G27" s="1" t="s">
        <v>282</v>
      </c>
      <c r="H27" s="1" t="str">
        <f ca="1">VLOOKUP(MONTH(Tabla3[[#This Row],[Fecha del curso]]),Otros!$B$4:$C$15,2,0)</f>
        <v>Feb</v>
      </c>
      <c r="I27" s="1">
        <f ca="1">YEAR(Tabla3[[#This Row],[Fecha del curso]])</f>
        <v>2018</v>
      </c>
      <c r="J27" s="1" t="str">
        <f>VLOOKUP(Tabla3[[#This Row],[DNI participante]],Tabla_personal!$A:$H,MATCH(J$1,Tabla1[#Headers],0),0)</f>
        <v>PRODUCCION</v>
      </c>
      <c r="K27" s="1" t="str">
        <f>VLOOKUP(Tabla3[[#This Row],[DNI participante]],Tabla_personal!$A:$H,MATCH(K$1,Tabla1[#Headers],0),0)</f>
        <v>JEFE</v>
      </c>
      <c r="L27" s="1" t="str">
        <f>VLOOKUP(Tabla3[[#This Row],[DNI participante]],Tabla_personal!$A:$H,MATCH(L$1,Tabla1[#Headers],0),0)</f>
        <v>CONTADOR</v>
      </c>
      <c r="M27" s="1" t="str">
        <f>VLOOKUP(Tabla3[[#This Row],[DNI participante]],Tabla_personal!$A:$H,MATCH(M$1,Tabla1[#Headers],0),0)</f>
        <v>FEMENINO</v>
      </c>
      <c r="N27" s="2" t="str">
        <f>IFERROR(VLOOKUP(CONCATENATE(Tabla3[[#This Row],[Nombre alumno]],"-",Tabla3[[#This Row],[Curso]]),Tabla_post_capacitacion!$D:$G,2,0),"NO")</f>
        <v>SI</v>
      </c>
      <c r="O27" s="13">
        <f ca="1">IFERROR(VLOOKUP(CONCATENATE(Tabla3[[#This Row],[Nombre alumno]],"-",Tabla3[[#This Row],[Curso]]),Tabla_post_capacitacion!$D:$G,4,0),"-")</f>
        <v>43576</v>
      </c>
      <c r="P27" s="8">
        <f ca="1">IF(Tabla3[[#This Row],[Evaluación curso]]="Aprobado",RANDBETWEEN(5,60),0)</f>
        <v>0</v>
      </c>
    </row>
    <row r="28" spans="1:16" x14ac:dyDescent="0.2">
      <c r="A28" s="3">
        <f t="shared" ca="1" si="0"/>
        <v>43381</v>
      </c>
      <c r="B28" s="2" t="s">
        <v>265</v>
      </c>
      <c r="C28" s="1" t="str">
        <f>IFERROR(VLOOKUP(Tabla3[[#This Row],[DNI participante]],Tabla_personal!$A:$B,2,0),"-")</f>
        <v>JUAN CARLOS SALAS</v>
      </c>
      <c r="D28" s="1" t="s">
        <v>47</v>
      </c>
      <c r="E28" s="1">
        <f ca="1">VLOOKUP(Tabla3[[#This Row],[Curso]],Tabla_cursos!$B:$D,3,0)</f>
        <v>3</v>
      </c>
      <c r="F28" s="1" t="str">
        <f>VLOOKUP(Tabla3[[#This Row],[Curso]],Tabla_cursos!$B:$D,2,0)</f>
        <v>Competencias Técnicas</v>
      </c>
      <c r="G28" s="1" t="s">
        <v>282</v>
      </c>
      <c r="H28" s="1" t="str">
        <f ca="1">VLOOKUP(MONTH(Tabla3[[#This Row],[Fecha del curso]]),Otros!$B$4:$C$15,2,0)</f>
        <v>Oct</v>
      </c>
      <c r="I28" s="1">
        <f ca="1">YEAR(Tabla3[[#This Row],[Fecha del curso]])</f>
        <v>2018</v>
      </c>
      <c r="J28" s="1" t="str">
        <f>VLOOKUP(Tabla3[[#This Row],[DNI participante]],Tabla_personal!$A:$H,MATCH(J$1,Tabla1[#Headers],0),0)</f>
        <v>FINANZAS</v>
      </c>
      <c r="K28" s="1" t="str">
        <f>VLOOKUP(Tabla3[[#This Row],[DNI participante]],Tabla_personal!$A:$H,MATCH(K$1,Tabla1[#Headers],0),0)</f>
        <v>SUPERVISOR</v>
      </c>
      <c r="L28" s="1" t="str">
        <f>VLOOKUP(Tabla3[[#This Row],[DNI participante]],Tabla_personal!$A:$H,MATCH(L$1,Tabla1[#Headers],0),0)</f>
        <v>ADMINISTRADOR</v>
      </c>
      <c r="M28" s="1" t="str">
        <f>VLOOKUP(Tabla3[[#This Row],[DNI participante]],Tabla_personal!$A:$H,MATCH(M$1,Tabla1[#Headers],0),0)</f>
        <v>MASCULINO</v>
      </c>
      <c r="N28" s="2" t="str">
        <f>IFERROR(VLOOKUP(CONCATENATE(Tabla3[[#This Row],[Nombre alumno]],"-",Tabla3[[#This Row],[Curso]]),Tabla_post_capacitacion!$D:$G,2,0),"NO")</f>
        <v>NO</v>
      </c>
      <c r="O28" s="13" t="str">
        <f>IFERROR(VLOOKUP(CONCATENATE(Tabla3[[#This Row],[Nombre alumno]],"-",Tabla3[[#This Row],[Curso]]),Tabla_post_capacitacion!$D:$G,4,0),"-")</f>
        <v>-</v>
      </c>
      <c r="P28" s="8">
        <f ca="1">IF(Tabla3[[#This Row],[Evaluación curso]]="Aprobado",RANDBETWEEN(5,60),0)</f>
        <v>0</v>
      </c>
    </row>
    <row r="29" spans="1:16" x14ac:dyDescent="0.2">
      <c r="A29" s="3">
        <f t="shared" ca="1" si="0"/>
        <v>43407</v>
      </c>
      <c r="B29" s="2" t="s">
        <v>272</v>
      </c>
      <c r="C29" s="1" t="str">
        <f>IFERROR(VLOOKUP(Tabla3[[#This Row],[DNI participante]],Tabla_personal!$A:$B,2,0),"-")</f>
        <v>PABLO PITARQUE</v>
      </c>
      <c r="D29" s="1" t="s">
        <v>54</v>
      </c>
      <c r="E29" s="1">
        <f ca="1">VLOOKUP(Tabla3[[#This Row],[Curso]],Tabla_cursos!$B:$D,3,0)</f>
        <v>10</v>
      </c>
      <c r="F29" s="1" t="str">
        <f>VLOOKUP(Tabla3[[#This Row],[Curso]],Tabla_cursos!$B:$D,2,0)</f>
        <v>Competencias Técnicas</v>
      </c>
      <c r="G29" s="1" t="s">
        <v>281</v>
      </c>
      <c r="H29" s="1" t="str">
        <f ca="1">VLOOKUP(MONTH(Tabla3[[#This Row],[Fecha del curso]]),Otros!$B$4:$C$15,2,0)</f>
        <v>Nov</v>
      </c>
      <c r="I29" s="1">
        <f ca="1">YEAR(Tabla3[[#This Row],[Fecha del curso]])</f>
        <v>2018</v>
      </c>
      <c r="J29" s="1" t="str">
        <f>VLOOKUP(Tabla3[[#This Row],[DNI participante]],Tabla_personal!$A:$H,MATCH(J$1,Tabla1[#Headers],0),0)</f>
        <v>VENTAS</v>
      </c>
      <c r="K29" s="1" t="str">
        <f>VLOOKUP(Tabla3[[#This Row],[DNI participante]],Tabla_personal!$A:$H,MATCH(K$1,Tabla1[#Headers],0),0)</f>
        <v>JEFE</v>
      </c>
      <c r="L29" s="1" t="str">
        <f>VLOOKUP(Tabla3[[#This Row],[DNI participante]],Tabla_personal!$A:$H,MATCH(L$1,Tabla1[#Headers],0),0)</f>
        <v>CONTADOR</v>
      </c>
      <c r="M29" s="1" t="str">
        <f>VLOOKUP(Tabla3[[#This Row],[DNI participante]],Tabla_personal!$A:$H,MATCH(M$1,Tabla1[#Headers],0),0)</f>
        <v>MASCULINO</v>
      </c>
      <c r="N29" s="2" t="str">
        <f>IFERROR(VLOOKUP(CONCATENATE(Tabla3[[#This Row],[Nombre alumno]],"-",Tabla3[[#This Row],[Curso]]),Tabla_post_capacitacion!$D:$G,2,0),"NO")</f>
        <v>NO</v>
      </c>
      <c r="O29" s="13" t="str">
        <f>IFERROR(VLOOKUP(CONCATENATE(Tabla3[[#This Row],[Nombre alumno]],"-",Tabla3[[#This Row],[Curso]]),Tabla_post_capacitacion!$D:$G,4,0),"-")</f>
        <v>-</v>
      </c>
      <c r="P29" s="8">
        <f ca="1">IF(Tabla3[[#This Row],[Evaluación curso]]="Aprobado",RANDBETWEEN(5,60),0)</f>
        <v>36</v>
      </c>
    </row>
    <row r="30" spans="1:16" x14ac:dyDescent="0.2">
      <c r="A30" s="3">
        <f t="shared" ca="1" si="0"/>
        <v>43178</v>
      </c>
      <c r="B30" s="2" t="s">
        <v>274</v>
      </c>
      <c r="C30" s="1" t="str">
        <f>IFERROR(VLOOKUP(Tabla3[[#This Row],[DNI participante]],Tabla_personal!$A:$B,2,0),"-")</f>
        <v>PEDRO CIFUENTES</v>
      </c>
      <c r="D30" s="1" t="s">
        <v>56</v>
      </c>
      <c r="E30" s="1">
        <f ca="1">VLOOKUP(Tabla3[[#This Row],[Curso]],Tabla_cursos!$B:$D,3,0)</f>
        <v>7</v>
      </c>
      <c r="F30" s="1" t="str">
        <f>VLOOKUP(Tabla3[[#This Row],[Curso]],Tabla_cursos!$B:$D,2,0)</f>
        <v>Salud Ocupacional</v>
      </c>
      <c r="G30" s="1" t="s">
        <v>282</v>
      </c>
      <c r="H30" s="1" t="str">
        <f ca="1">VLOOKUP(MONTH(Tabla3[[#This Row],[Fecha del curso]]),Otros!$B$4:$C$15,2,0)</f>
        <v>Mar</v>
      </c>
      <c r="I30" s="1">
        <f ca="1">YEAR(Tabla3[[#This Row],[Fecha del curso]])</f>
        <v>2018</v>
      </c>
      <c r="J30" s="1" t="str">
        <f>VLOOKUP(Tabla3[[#This Row],[DNI participante]],Tabla_personal!$A:$H,MATCH(J$1,Tabla1[#Headers],0),0)</f>
        <v>VENTAS</v>
      </c>
      <c r="K30" s="1" t="str">
        <f>VLOOKUP(Tabla3[[#This Row],[DNI participante]],Tabla_personal!$A:$H,MATCH(K$1,Tabla1[#Headers],0),0)</f>
        <v>JEFE</v>
      </c>
      <c r="L30" s="1" t="str">
        <f>VLOOKUP(Tabla3[[#This Row],[DNI participante]],Tabla_personal!$A:$H,MATCH(L$1,Tabla1[#Headers],0),0)</f>
        <v>CONTADOR</v>
      </c>
      <c r="M30" s="1" t="str">
        <f>VLOOKUP(Tabla3[[#This Row],[DNI participante]],Tabla_personal!$A:$H,MATCH(M$1,Tabla1[#Headers],0),0)</f>
        <v>MASCULINO</v>
      </c>
      <c r="N30" s="2" t="str">
        <f>IFERROR(VLOOKUP(CONCATENATE(Tabla3[[#This Row],[Nombre alumno]],"-",Tabla3[[#This Row],[Curso]]),Tabla_post_capacitacion!$D:$G,2,0),"NO")</f>
        <v>NO</v>
      </c>
      <c r="O30" s="13" t="str">
        <f>IFERROR(VLOOKUP(CONCATENATE(Tabla3[[#This Row],[Nombre alumno]],"-",Tabla3[[#This Row],[Curso]]),Tabla_post_capacitacion!$D:$G,4,0),"-")</f>
        <v>-</v>
      </c>
      <c r="P30" s="8">
        <f ca="1">IF(Tabla3[[#This Row],[Evaluación curso]]="Aprobado",RANDBETWEEN(5,60),0)</f>
        <v>0</v>
      </c>
    </row>
    <row r="31" spans="1:16" x14ac:dyDescent="0.2">
      <c r="A31" s="3">
        <f t="shared" ca="1" si="0"/>
        <v>43387</v>
      </c>
      <c r="B31" s="2" t="s">
        <v>275</v>
      </c>
      <c r="C31" s="1" t="str">
        <f>IFERROR(VLOOKUP(Tabla3[[#This Row],[DNI participante]],Tabla_personal!$A:$B,2,0),"-")</f>
        <v>PETER VILLEGAS</v>
      </c>
      <c r="D31" s="1" t="s">
        <v>49</v>
      </c>
      <c r="E31" s="1">
        <f ca="1">VLOOKUP(Tabla3[[#This Row],[Curso]],Tabla_cursos!$B:$D,3,0)</f>
        <v>4</v>
      </c>
      <c r="F31" s="1" t="str">
        <f>VLOOKUP(Tabla3[[#This Row],[Curso]],Tabla_cursos!$B:$D,2,0)</f>
        <v>Competencias Conductuales</v>
      </c>
      <c r="G31" s="1" t="s">
        <v>281</v>
      </c>
      <c r="H31" s="1" t="str">
        <f ca="1">VLOOKUP(MONTH(Tabla3[[#This Row],[Fecha del curso]]),Otros!$B$4:$C$15,2,0)</f>
        <v>Oct</v>
      </c>
      <c r="I31" s="1">
        <f ca="1">YEAR(Tabla3[[#This Row],[Fecha del curso]])</f>
        <v>2018</v>
      </c>
      <c r="J31" s="1" t="str">
        <f>VLOOKUP(Tabla3[[#This Row],[DNI participante]],Tabla_personal!$A:$H,MATCH(J$1,Tabla1[#Headers],0),0)</f>
        <v>COMPRAS</v>
      </c>
      <c r="K31" s="1" t="str">
        <f>VLOOKUP(Tabla3[[#This Row],[DNI participante]],Tabla_personal!$A:$H,MATCH(K$1,Tabla1[#Headers],0),0)</f>
        <v>SUPERVISOR</v>
      </c>
      <c r="L31" s="1" t="str">
        <f>VLOOKUP(Tabla3[[#This Row],[DNI participante]],Tabla_personal!$A:$H,MATCH(L$1,Tabla1[#Headers],0),0)</f>
        <v>ADMINISTRADOR</v>
      </c>
      <c r="M31" s="1" t="str">
        <f>VLOOKUP(Tabla3[[#This Row],[DNI participante]],Tabla_personal!$A:$H,MATCH(M$1,Tabla1[#Headers],0),0)</f>
        <v>MASCULINO</v>
      </c>
      <c r="N31" s="2" t="str">
        <f>IFERROR(VLOOKUP(CONCATENATE(Tabla3[[#This Row],[Nombre alumno]],"-",Tabla3[[#This Row],[Curso]]),Tabla_post_capacitacion!$D:$G,2,0),"NO")</f>
        <v>NO</v>
      </c>
      <c r="O31" s="13" t="str">
        <f>IFERROR(VLOOKUP(CONCATENATE(Tabla3[[#This Row],[Nombre alumno]],"-",Tabla3[[#This Row],[Curso]]),Tabla_post_capacitacion!$D:$G,4,0),"-")</f>
        <v>-</v>
      </c>
      <c r="P31" s="8">
        <f ca="1">IF(Tabla3[[#This Row],[Evaluación curso]]="Aprobado",RANDBETWEEN(5,60),0)</f>
        <v>59</v>
      </c>
    </row>
    <row r="32" spans="1:16" x14ac:dyDescent="0.2">
      <c r="A32" s="3">
        <f t="shared" ca="1" si="0"/>
        <v>43358</v>
      </c>
      <c r="B32" s="2" t="s">
        <v>271</v>
      </c>
      <c r="C32" s="1" t="str">
        <f>IFERROR(VLOOKUP(Tabla3[[#This Row],[DNI participante]],Tabla_personal!$A:$B,2,0),"-")</f>
        <v>MARISOL RESTREPO</v>
      </c>
      <c r="D32" s="1" t="s">
        <v>53</v>
      </c>
      <c r="E32" s="1">
        <f ca="1">VLOOKUP(Tabla3[[#This Row],[Curso]],Tabla_cursos!$B:$D,3,0)</f>
        <v>10</v>
      </c>
      <c r="F32" s="1" t="str">
        <f>VLOOKUP(Tabla3[[#This Row],[Curso]],Tabla_cursos!$B:$D,2,0)</f>
        <v>Competencias Técnicas</v>
      </c>
      <c r="G32" s="1" t="s">
        <v>282</v>
      </c>
      <c r="H32" s="1" t="str">
        <f ca="1">VLOOKUP(MONTH(Tabla3[[#This Row],[Fecha del curso]]),Otros!$B$4:$C$15,2,0)</f>
        <v>Set</v>
      </c>
      <c r="I32" s="1">
        <f ca="1">YEAR(Tabla3[[#This Row],[Fecha del curso]])</f>
        <v>2018</v>
      </c>
      <c r="J32" s="1" t="str">
        <f>VLOOKUP(Tabla3[[#This Row],[DNI participante]],Tabla_personal!$A:$H,MATCH(J$1,Tabla1[#Headers],0),0)</f>
        <v>PRODUCCION</v>
      </c>
      <c r="K32" s="1" t="str">
        <f>VLOOKUP(Tabla3[[#This Row],[DNI participante]],Tabla_personal!$A:$H,MATCH(K$1,Tabla1[#Headers],0),0)</f>
        <v>SUPERVISOR</v>
      </c>
      <c r="L32" s="1" t="str">
        <f>VLOOKUP(Tabla3[[#This Row],[DNI participante]],Tabla_personal!$A:$H,MATCH(L$1,Tabla1[#Headers],0),0)</f>
        <v>ADMINISTRADOR</v>
      </c>
      <c r="M32" s="1" t="str">
        <f>VLOOKUP(Tabla3[[#This Row],[DNI participante]],Tabla_personal!$A:$H,MATCH(M$1,Tabla1[#Headers],0),0)</f>
        <v>FEMENINO</v>
      </c>
      <c r="N32" s="2" t="str">
        <f>IFERROR(VLOOKUP(CONCATENATE(Tabla3[[#This Row],[Nombre alumno]],"-",Tabla3[[#This Row],[Curso]]),Tabla_post_capacitacion!$D:$G,2,0),"NO")</f>
        <v>SI</v>
      </c>
      <c r="O32" s="13">
        <f ca="1">IFERROR(VLOOKUP(CONCATENATE(Tabla3[[#This Row],[Nombre alumno]],"-",Tabla3[[#This Row],[Curso]]),Tabla_post_capacitacion!$D:$G,4,0),"-")</f>
        <v>43452</v>
      </c>
      <c r="P32" s="8">
        <f ca="1">IF(Tabla3[[#This Row],[Evaluación curso]]="Aprobado",RANDBETWEEN(5,60),0)</f>
        <v>0</v>
      </c>
    </row>
    <row r="33" spans="1:16" x14ac:dyDescent="0.2">
      <c r="A33" s="3">
        <f t="shared" ca="1" si="0"/>
        <v>43220</v>
      </c>
      <c r="B33" s="2" t="s">
        <v>270</v>
      </c>
      <c r="C33" s="1" t="str">
        <f>IFERROR(VLOOKUP(Tabla3[[#This Row],[DNI participante]],Tabla_personal!$A:$B,2,0),"-")</f>
        <v>MARIO GUERRON</v>
      </c>
      <c r="D33" s="1" t="s">
        <v>56</v>
      </c>
      <c r="E33" s="1">
        <f ca="1">VLOOKUP(Tabla3[[#This Row],[Curso]],Tabla_cursos!$B:$D,3,0)</f>
        <v>7</v>
      </c>
      <c r="F33" s="1" t="str">
        <f>VLOOKUP(Tabla3[[#This Row],[Curso]],Tabla_cursos!$B:$D,2,0)</f>
        <v>Salud Ocupacional</v>
      </c>
      <c r="G33" s="1" t="s">
        <v>282</v>
      </c>
      <c r="H33" s="1" t="str">
        <f ca="1">VLOOKUP(MONTH(Tabla3[[#This Row],[Fecha del curso]]),Otros!$B$4:$C$15,2,0)</f>
        <v>Abr</v>
      </c>
      <c r="I33" s="1">
        <f ca="1">YEAR(Tabla3[[#This Row],[Fecha del curso]])</f>
        <v>2018</v>
      </c>
      <c r="J33" s="1" t="str">
        <f>VLOOKUP(Tabla3[[#This Row],[DNI participante]],Tabla_personal!$A:$H,MATCH(J$1,Tabla1[#Headers],0),0)</f>
        <v>VENTAS</v>
      </c>
      <c r="K33" s="1" t="str">
        <f>VLOOKUP(Tabla3[[#This Row],[DNI participante]],Tabla_personal!$A:$H,MATCH(K$1,Tabla1[#Headers],0),0)</f>
        <v>AUXILIAR</v>
      </c>
      <c r="L33" s="1" t="str">
        <f>VLOOKUP(Tabla3[[#This Row],[DNI participante]],Tabla_personal!$A:$H,MATCH(L$1,Tabla1[#Headers],0),0)</f>
        <v>TECNICO</v>
      </c>
      <c r="M33" s="1" t="str">
        <f>VLOOKUP(Tabla3[[#This Row],[DNI participante]],Tabla_personal!$A:$H,MATCH(M$1,Tabla1[#Headers],0),0)</f>
        <v>MASCULINO</v>
      </c>
      <c r="N33" s="2" t="str">
        <f>IFERROR(VLOOKUP(CONCATENATE(Tabla3[[#This Row],[Nombre alumno]],"-",Tabla3[[#This Row],[Curso]]),Tabla_post_capacitacion!$D:$G,2,0),"NO")</f>
        <v>SI</v>
      </c>
      <c r="O33" s="13">
        <f ca="1">IFERROR(VLOOKUP(CONCATENATE(Tabla3[[#This Row],[Nombre alumno]],"-",Tabla3[[#This Row],[Curso]]),Tabla_post_capacitacion!$D:$G,4,0),"-")</f>
        <v>43546</v>
      </c>
      <c r="P33" s="8">
        <f ca="1">IF(Tabla3[[#This Row],[Evaluación curso]]="Aprobado",RANDBETWEEN(5,60),0)</f>
        <v>0</v>
      </c>
    </row>
    <row r="34" spans="1:16" x14ac:dyDescent="0.2">
      <c r="A34" s="3">
        <f t="shared" ca="1" si="0"/>
        <v>43417</v>
      </c>
      <c r="B34" s="2" t="s">
        <v>263</v>
      </c>
      <c r="C34" s="1" t="str">
        <f>IFERROR(VLOOKUP(Tabla3[[#This Row],[DNI participante]],Tabla_personal!$A:$B,2,0),"-")</f>
        <v>FERNANDO ORTIZ</v>
      </c>
      <c r="D34" s="1" t="s">
        <v>45</v>
      </c>
      <c r="E34" s="1">
        <f ca="1">VLOOKUP(Tabla3[[#This Row],[Curso]],Tabla_cursos!$B:$D,3,0)</f>
        <v>2</v>
      </c>
      <c r="F34" s="1" t="str">
        <f>VLOOKUP(Tabla3[[#This Row],[Curso]],Tabla_cursos!$B:$D,2,0)</f>
        <v>Competencias Técnicas</v>
      </c>
      <c r="G34" s="1" t="s">
        <v>281</v>
      </c>
      <c r="H34" s="1" t="str">
        <f ca="1">VLOOKUP(MONTH(Tabla3[[#This Row],[Fecha del curso]]),Otros!$B$4:$C$15,2,0)</f>
        <v>Nov</v>
      </c>
      <c r="I34" s="1">
        <f ca="1">YEAR(Tabla3[[#This Row],[Fecha del curso]])</f>
        <v>2018</v>
      </c>
      <c r="J34" s="1" t="str">
        <f>VLOOKUP(Tabla3[[#This Row],[DNI participante]],Tabla_personal!$A:$H,MATCH(J$1,Tabla1[#Headers],0),0)</f>
        <v>GENERAL</v>
      </c>
      <c r="K34" s="1" t="str">
        <f>VLOOKUP(Tabla3[[#This Row],[DNI participante]],Tabla_personal!$A:$H,MATCH(K$1,Tabla1[#Headers],0),0)</f>
        <v>ASISTENTE</v>
      </c>
      <c r="L34" s="1" t="str">
        <f>VLOOKUP(Tabla3[[#This Row],[DNI participante]],Tabla_personal!$A:$H,MATCH(L$1,Tabla1[#Headers],0),0)</f>
        <v>INGENIERO INDUSTRIAL</v>
      </c>
      <c r="M34" s="1" t="str">
        <f>VLOOKUP(Tabla3[[#This Row],[DNI participante]],Tabla_personal!$A:$H,MATCH(M$1,Tabla1[#Headers],0),0)</f>
        <v>MASCULINO</v>
      </c>
      <c r="N34" s="2" t="str">
        <f>IFERROR(VLOOKUP(CONCATENATE(Tabla3[[#This Row],[Nombre alumno]],"-",Tabla3[[#This Row],[Curso]]),Tabla_post_capacitacion!$D:$G,2,0),"NO")</f>
        <v>SI</v>
      </c>
      <c r="O34" s="13">
        <f ca="1">IFERROR(VLOOKUP(CONCATENATE(Tabla3[[#This Row],[Nombre alumno]],"-",Tabla3[[#This Row],[Curso]]),Tabla_post_capacitacion!$D:$G,4,0),"-")</f>
        <v>43591</v>
      </c>
      <c r="P34" s="8">
        <f ca="1">IF(Tabla3[[#This Row],[Evaluación curso]]="Aprobado",RANDBETWEEN(5,60),0)</f>
        <v>6</v>
      </c>
    </row>
    <row r="35" spans="1:16" x14ac:dyDescent="0.2">
      <c r="A35" s="3">
        <f t="shared" ca="1" si="0"/>
        <v>43364</v>
      </c>
      <c r="B35" s="2" t="s">
        <v>269</v>
      </c>
      <c r="C35" s="1" t="str">
        <f>IFERROR(VLOOKUP(Tabla3[[#This Row],[DNI participante]],Tabla_personal!$A:$B,2,0),"-")</f>
        <v>MARIA SOL GALARZA</v>
      </c>
      <c r="D35" s="1" t="s">
        <v>51</v>
      </c>
      <c r="E35" s="1">
        <f ca="1">VLOOKUP(Tabla3[[#This Row],[Curso]],Tabla_cursos!$B:$D,3,0)</f>
        <v>9</v>
      </c>
      <c r="F35" s="1" t="str">
        <f>VLOOKUP(Tabla3[[#This Row],[Curso]],Tabla_cursos!$B:$D,2,0)</f>
        <v>Salud Ocupacional</v>
      </c>
      <c r="G35" s="1" t="s">
        <v>281</v>
      </c>
      <c r="H35" s="1" t="str">
        <f ca="1">VLOOKUP(MONTH(Tabla3[[#This Row],[Fecha del curso]]),Otros!$B$4:$C$15,2,0)</f>
        <v>Set</v>
      </c>
      <c r="I35" s="1">
        <f ca="1">YEAR(Tabla3[[#This Row],[Fecha del curso]])</f>
        <v>2018</v>
      </c>
      <c r="J35" s="1" t="str">
        <f>VLOOKUP(Tabla3[[#This Row],[DNI participante]],Tabla_personal!$A:$H,MATCH(J$1,Tabla1[#Headers],0),0)</f>
        <v>FINANZAS</v>
      </c>
      <c r="K35" s="1" t="str">
        <f>VLOOKUP(Tabla3[[#This Row],[DNI participante]],Tabla_personal!$A:$H,MATCH(K$1,Tabla1[#Headers],0),0)</f>
        <v>ASISTENTE</v>
      </c>
      <c r="L35" s="1" t="str">
        <f>VLOOKUP(Tabla3[[#This Row],[DNI participante]],Tabla_personal!$A:$H,MATCH(L$1,Tabla1[#Headers],0),0)</f>
        <v>INGENIERO INDUSTRIAL</v>
      </c>
      <c r="M35" s="1" t="str">
        <f>VLOOKUP(Tabla3[[#This Row],[DNI participante]],Tabla_personal!$A:$H,MATCH(M$1,Tabla1[#Headers],0),0)</f>
        <v>FEMENINO</v>
      </c>
      <c r="N35" s="2" t="str">
        <f>IFERROR(VLOOKUP(CONCATENATE(Tabla3[[#This Row],[Nombre alumno]],"-",Tabla3[[#This Row],[Curso]]),Tabla_post_capacitacion!$D:$G,2,0),"NO")</f>
        <v>NO</v>
      </c>
      <c r="O35" s="13">
        <f ca="1">IFERROR(VLOOKUP(CONCATENATE(Tabla3[[#This Row],[Nombre alumno]],"-",Tabla3[[#This Row],[Curso]]),Tabla_post_capacitacion!$D:$G,4,0),"-")</f>
        <v>43528</v>
      </c>
      <c r="P35" s="8">
        <f ca="1">IF(Tabla3[[#This Row],[Evaluación curso]]="Aprobado",RANDBETWEEN(5,60),0)</f>
        <v>45</v>
      </c>
    </row>
    <row r="36" spans="1:16" x14ac:dyDescent="0.2">
      <c r="A36" s="3">
        <f t="shared" ca="1" si="0"/>
        <v>43129</v>
      </c>
      <c r="B36" s="2" t="s">
        <v>260</v>
      </c>
      <c r="C36" s="1" t="str">
        <f>IFERROR(VLOOKUP(Tabla3[[#This Row],[DNI participante]],Tabla_personal!$A:$B,2,0),"-")</f>
        <v>CATALINA GUERRA</v>
      </c>
      <c r="D36" s="1" t="s">
        <v>46</v>
      </c>
      <c r="E36" s="1">
        <f ca="1">VLOOKUP(Tabla3[[#This Row],[Curso]],Tabla_cursos!$B:$D,3,0)</f>
        <v>5</v>
      </c>
      <c r="F36" s="1" t="str">
        <f>VLOOKUP(Tabla3[[#This Row],[Curso]],Tabla_cursos!$B:$D,2,0)</f>
        <v>Competencias Técnicas</v>
      </c>
      <c r="G36" s="1" t="s">
        <v>281</v>
      </c>
      <c r="H36" s="1" t="str">
        <f ca="1">VLOOKUP(MONTH(Tabla3[[#This Row],[Fecha del curso]]),Otros!$B$4:$C$15,2,0)</f>
        <v>Ene</v>
      </c>
      <c r="I36" s="1">
        <f ca="1">YEAR(Tabla3[[#This Row],[Fecha del curso]])</f>
        <v>2018</v>
      </c>
      <c r="J36" s="1" t="str">
        <f>VLOOKUP(Tabla3[[#This Row],[DNI participante]],Tabla_personal!$A:$H,MATCH(J$1,Tabla1[#Headers],0),0)</f>
        <v>FINANZAS</v>
      </c>
      <c r="K36" s="1" t="str">
        <f>VLOOKUP(Tabla3[[#This Row],[DNI participante]],Tabla_personal!$A:$H,MATCH(K$1,Tabla1[#Headers],0),0)</f>
        <v>ASISTENTE</v>
      </c>
      <c r="L36" s="1" t="str">
        <f>VLOOKUP(Tabla3[[#This Row],[DNI participante]],Tabla_personal!$A:$H,MATCH(L$1,Tabla1[#Headers],0),0)</f>
        <v>INGENIERO INDUSTRIAL</v>
      </c>
      <c r="M36" s="1" t="str">
        <f>VLOOKUP(Tabla3[[#This Row],[DNI participante]],Tabla_personal!$A:$H,MATCH(M$1,Tabla1[#Headers],0),0)</f>
        <v>FEMENINO</v>
      </c>
      <c r="N36" s="2" t="str">
        <f>IFERROR(VLOOKUP(CONCATENATE(Tabla3[[#This Row],[Nombre alumno]],"-",Tabla3[[#This Row],[Curso]]),Tabla_post_capacitacion!$D:$G,2,0),"NO")</f>
        <v>SI</v>
      </c>
      <c r="O36" s="13">
        <f ca="1">IFERROR(VLOOKUP(CONCATENATE(Tabla3[[#This Row],[Nombre alumno]],"-",Tabla3[[#This Row],[Curso]]),Tabla_post_capacitacion!$D:$G,4,0),"-")</f>
        <v>43512</v>
      </c>
      <c r="P36" s="8">
        <f ca="1">IF(Tabla3[[#This Row],[Evaluación curso]]="Aprobado",RANDBETWEEN(5,60),0)</f>
        <v>11</v>
      </c>
    </row>
    <row r="37" spans="1:16" x14ac:dyDescent="0.2">
      <c r="A37" s="3">
        <f t="shared" ca="1" si="0"/>
        <v>43351</v>
      </c>
      <c r="B37" s="2" t="s">
        <v>262</v>
      </c>
      <c r="C37" s="1" t="str">
        <f>IFERROR(VLOOKUP(Tabla3[[#This Row],[DNI participante]],Tabla_personal!$A:$B,2,0),"-")</f>
        <v>EDUARDO MALO</v>
      </c>
      <c r="D37" s="1" t="s">
        <v>56</v>
      </c>
      <c r="E37" s="1">
        <f ca="1">VLOOKUP(Tabla3[[#This Row],[Curso]],Tabla_cursos!$B:$D,3,0)</f>
        <v>7</v>
      </c>
      <c r="F37" s="1" t="str">
        <f>VLOOKUP(Tabla3[[#This Row],[Curso]],Tabla_cursos!$B:$D,2,0)</f>
        <v>Salud Ocupacional</v>
      </c>
      <c r="G37" s="1" t="s">
        <v>282</v>
      </c>
      <c r="H37" s="1" t="str">
        <f ca="1">VLOOKUP(MONTH(Tabla3[[#This Row],[Fecha del curso]]),Otros!$B$4:$C$15,2,0)</f>
        <v>Set</v>
      </c>
      <c r="I37" s="1">
        <f ca="1">YEAR(Tabla3[[#This Row],[Fecha del curso]])</f>
        <v>2018</v>
      </c>
      <c r="J37" s="1" t="str">
        <f>VLOOKUP(Tabla3[[#This Row],[DNI participante]],Tabla_personal!$A:$H,MATCH(J$1,Tabla1[#Headers],0),0)</f>
        <v>PRODUCCION</v>
      </c>
      <c r="K37" s="1" t="str">
        <f>VLOOKUP(Tabla3[[#This Row],[DNI participante]],Tabla_personal!$A:$H,MATCH(K$1,Tabla1[#Headers],0),0)</f>
        <v>ASISTENTE</v>
      </c>
      <c r="L37" s="1" t="str">
        <f>VLOOKUP(Tabla3[[#This Row],[DNI participante]],Tabla_personal!$A:$H,MATCH(L$1,Tabla1[#Headers],0),0)</f>
        <v>ADMINISTRADOR</v>
      </c>
      <c r="M37" s="1" t="str">
        <f>VLOOKUP(Tabla3[[#This Row],[DNI participante]],Tabla_personal!$A:$H,MATCH(M$1,Tabla1[#Headers],0),0)</f>
        <v>MASCULINO</v>
      </c>
      <c r="N37" s="2" t="str">
        <f>IFERROR(VLOOKUP(CONCATENATE(Tabla3[[#This Row],[Nombre alumno]],"-",Tabla3[[#This Row],[Curso]]),Tabla_post_capacitacion!$D:$G,2,0),"NO")</f>
        <v>NO</v>
      </c>
      <c r="O37" s="13">
        <f ca="1">IFERROR(VLOOKUP(CONCATENATE(Tabla3[[#This Row],[Nombre alumno]],"-",Tabla3[[#This Row],[Curso]]),Tabla_post_capacitacion!$D:$G,4,0),"-")</f>
        <v>43546</v>
      </c>
      <c r="P37" s="8">
        <f ca="1">IF(Tabla3[[#This Row],[Evaluación curso]]="Aprobado",RANDBETWEEN(5,60),0)</f>
        <v>0</v>
      </c>
    </row>
    <row r="38" spans="1:16" x14ac:dyDescent="0.2">
      <c r="A38" s="3">
        <f t="shared" ca="1" si="0"/>
        <v>43111</v>
      </c>
      <c r="B38" s="2" t="s">
        <v>261</v>
      </c>
      <c r="C38" s="1" t="str">
        <f>IFERROR(VLOOKUP(Tabla3[[#This Row],[DNI participante]],Tabla_personal!$A:$B,2,0),"-")</f>
        <v>DOLORES RIBADENEIRA</v>
      </c>
      <c r="D38" s="1" t="s">
        <v>55</v>
      </c>
      <c r="E38" s="1">
        <f ca="1">VLOOKUP(Tabla3[[#This Row],[Curso]],Tabla_cursos!$B:$D,3,0)</f>
        <v>4</v>
      </c>
      <c r="F38" s="1" t="str">
        <f>VLOOKUP(Tabla3[[#This Row],[Curso]],Tabla_cursos!$B:$D,2,0)</f>
        <v>Competencias Conductuales</v>
      </c>
      <c r="G38" s="1" t="s">
        <v>281</v>
      </c>
      <c r="H38" s="1" t="str">
        <f ca="1">VLOOKUP(MONTH(Tabla3[[#This Row],[Fecha del curso]]),Otros!$B$4:$C$15,2,0)</f>
        <v>Ene</v>
      </c>
      <c r="I38" s="1">
        <f ca="1">YEAR(Tabla3[[#This Row],[Fecha del curso]])</f>
        <v>2018</v>
      </c>
      <c r="J38" s="1" t="str">
        <f>VLOOKUP(Tabla3[[#This Row],[DNI participante]],Tabla_personal!$A:$H,MATCH(J$1,Tabla1[#Headers],0),0)</f>
        <v>FINANZAS</v>
      </c>
      <c r="K38" s="1" t="str">
        <f>VLOOKUP(Tabla3[[#This Row],[DNI participante]],Tabla_personal!$A:$H,MATCH(K$1,Tabla1[#Headers],0),0)</f>
        <v>ASISTENTE</v>
      </c>
      <c r="L38" s="1" t="str">
        <f>VLOOKUP(Tabla3[[#This Row],[DNI participante]],Tabla_personal!$A:$H,MATCH(L$1,Tabla1[#Headers],0),0)</f>
        <v>INGENIERO INDUSTRIAL</v>
      </c>
      <c r="M38" s="1" t="str">
        <f>VLOOKUP(Tabla3[[#This Row],[DNI participante]],Tabla_personal!$A:$H,MATCH(M$1,Tabla1[#Headers],0),0)</f>
        <v>FEMENINO</v>
      </c>
      <c r="N38" s="2" t="str">
        <f>IFERROR(VLOOKUP(CONCATENATE(Tabla3[[#This Row],[Nombre alumno]],"-",Tabla3[[#This Row],[Curso]]),Tabla_post_capacitacion!$D:$G,2,0),"NO")</f>
        <v>NO</v>
      </c>
      <c r="O38" s="13" t="str">
        <f>IFERROR(VLOOKUP(CONCATENATE(Tabla3[[#This Row],[Nombre alumno]],"-",Tabla3[[#This Row],[Curso]]),Tabla_post_capacitacion!$D:$G,4,0),"-")</f>
        <v>-</v>
      </c>
      <c r="P38" s="8">
        <f ca="1">IF(Tabla3[[#This Row],[Evaluación curso]]="Aprobado",RANDBETWEEN(5,60),0)</f>
        <v>10</v>
      </c>
    </row>
    <row r="39" spans="1:16" x14ac:dyDescent="0.2">
      <c r="A39" s="3">
        <f t="shared" ca="1" si="0"/>
        <v>43308</v>
      </c>
      <c r="B39" s="2" t="s">
        <v>264</v>
      </c>
      <c r="C39" s="1" t="str">
        <f>IFERROR(VLOOKUP(Tabla3[[#This Row],[DNI participante]],Tabla_personal!$A:$B,2,0),"-")</f>
        <v>JUAN ARBOLEDA</v>
      </c>
      <c r="D39" s="1" t="s">
        <v>50</v>
      </c>
      <c r="E39" s="1">
        <f ca="1">VLOOKUP(Tabla3[[#This Row],[Curso]],Tabla_cursos!$B:$D,3,0)</f>
        <v>4</v>
      </c>
      <c r="F39" s="1" t="str">
        <f>VLOOKUP(Tabla3[[#This Row],[Curso]],Tabla_cursos!$B:$D,2,0)</f>
        <v>Salud Ocupacional</v>
      </c>
      <c r="G39" s="1" t="s">
        <v>282</v>
      </c>
      <c r="H39" s="1" t="str">
        <f ca="1">VLOOKUP(MONTH(Tabla3[[#This Row],[Fecha del curso]]),Otros!$B$4:$C$15,2,0)</f>
        <v>Jul</v>
      </c>
      <c r="I39" s="1">
        <f ca="1">YEAR(Tabla3[[#This Row],[Fecha del curso]])</f>
        <v>2018</v>
      </c>
      <c r="J39" s="1" t="str">
        <f>VLOOKUP(Tabla3[[#This Row],[DNI participante]],Tabla_personal!$A:$H,MATCH(J$1,Tabla1[#Headers],0),0)</f>
        <v>FINANZAS</v>
      </c>
      <c r="K39" s="1" t="str">
        <f>VLOOKUP(Tabla3[[#This Row],[DNI participante]],Tabla_personal!$A:$H,MATCH(K$1,Tabla1[#Headers],0),0)</f>
        <v>GERENTE</v>
      </c>
      <c r="L39" s="1" t="str">
        <f>VLOOKUP(Tabla3[[#This Row],[DNI participante]],Tabla_personal!$A:$H,MATCH(L$1,Tabla1[#Headers],0),0)</f>
        <v>INGENIERO INDUSTRIAL</v>
      </c>
      <c r="M39" s="1" t="str">
        <f>VLOOKUP(Tabla3[[#This Row],[DNI participante]],Tabla_personal!$A:$H,MATCH(M$1,Tabla1[#Headers],0),0)</f>
        <v>MASCULINO</v>
      </c>
      <c r="N39" s="2" t="str">
        <f>IFERROR(VLOOKUP(CONCATENATE(Tabla3[[#This Row],[Nombre alumno]],"-",Tabla3[[#This Row],[Curso]]),Tabla_post_capacitacion!$D:$G,2,0),"NO")</f>
        <v>SI</v>
      </c>
      <c r="O39" s="13">
        <f ca="1">IFERROR(VLOOKUP(CONCATENATE(Tabla3[[#This Row],[Nombre alumno]],"-",Tabla3[[#This Row],[Curso]]),Tabla_post_capacitacion!$D:$G,4,0),"-")</f>
        <v>43571</v>
      </c>
      <c r="P39" s="8">
        <f ca="1">IF(Tabla3[[#This Row],[Evaluación curso]]="Aprobado",RANDBETWEEN(5,60),0)</f>
        <v>0</v>
      </c>
    </row>
    <row r="40" spans="1:16" x14ac:dyDescent="0.2">
      <c r="A40" s="3">
        <f t="shared" ca="1" si="0"/>
        <v>43399</v>
      </c>
      <c r="B40" s="2" t="s">
        <v>276</v>
      </c>
      <c r="C40" s="1" t="str">
        <f>IFERROR(VLOOKUP(Tabla3[[#This Row],[DNI participante]],Tabla_personal!$A:$B,2,0),"-")</f>
        <v>RENE RIVAS</v>
      </c>
      <c r="D40" s="1" t="s">
        <v>50</v>
      </c>
      <c r="E40" s="1">
        <f ca="1">VLOOKUP(Tabla3[[#This Row],[Curso]],Tabla_cursos!$B:$D,3,0)</f>
        <v>4</v>
      </c>
      <c r="F40" s="1" t="str">
        <f>VLOOKUP(Tabla3[[#This Row],[Curso]],Tabla_cursos!$B:$D,2,0)</f>
        <v>Salud Ocupacional</v>
      </c>
      <c r="G40" s="1" t="s">
        <v>282</v>
      </c>
      <c r="H40" s="1" t="str">
        <f ca="1">VLOOKUP(MONTH(Tabla3[[#This Row],[Fecha del curso]]),Otros!$B$4:$C$15,2,0)</f>
        <v>Oct</v>
      </c>
      <c r="I40" s="1">
        <f ca="1">YEAR(Tabla3[[#This Row],[Fecha del curso]])</f>
        <v>2018</v>
      </c>
      <c r="J40" s="1" t="str">
        <f>VLOOKUP(Tabla3[[#This Row],[DNI participante]],Tabla_personal!$A:$H,MATCH(J$1,Tabla1[#Headers],0),0)</f>
        <v>VENTAS</v>
      </c>
      <c r="K40" s="1" t="str">
        <f>VLOOKUP(Tabla3[[#This Row],[DNI participante]],Tabla_personal!$A:$H,MATCH(K$1,Tabla1[#Headers],0),0)</f>
        <v>AUXILIAR</v>
      </c>
      <c r="L40" s="1" t="str">
        <f>VLOOKUP(Tabla3[[#This Row],[DNI participante]],Tabla_personal!$A:$H,MATCH(L$1,Tabla1[#Headers],0),0)</f>
        <v>TECNICO</v>
      </c>
      <c r="M40" s="1" t="str">
        <f>VLOOKUP(Tabla3[[#This Row],[DNI participante]],Tabla_personal!$A:$H,MATCH(M$1,Tabla1[#Headers],0),0)</f>
        <v>MASCULINO</v>
      </c>
      <c r="N40" s="2" t="str">
        <f>IFERROR(VLOOKUP(CONCATENATE(Tabla3[[#This Row],[Nombre alumno]],"-",Tabla3[[#This Row],[Curso]]),Tabla_post_capacitacion!$D:$G,2,0),"NO")</f>
        <v>NO</v>
      </c>
      <c r="O40" s="13" t="str">
        <f>IFERROR(VLOOKUP(CONCATENATE(Tabla3[[#This Row],[Nombre alumno]],"-",Tabla3[[#This Row],[Curso]]),Tabla_post_capacitacion!$D:$G,4,0),"-")</f>
        <v>-</v>
      </c>
      <c r="P40" s="8">
        <f ca="1">IF(Tabla3[[#This Row],[Evaluación curso]]="Aprobado",RANDBETWEEN(5,60),0)</f>
        <v>0</v>
      </c>
    </row>
    <row r="41" spans="1:16" x14ac:dyDescent="0.2">
      <c r="A41" s="3">
        <f t="shared" ca="1" si="0"/>
        <v>43416</v>
      </c>
      <c r="B41" s="2" t="s">
        <v>267</v>
      </c>
      <c r="C41" s="1" t="str">
        <f>IFERROR(VLOOKUP(Tabla3[[#This Row],[DNI participante]],Tabla_personal!$A:$B,2,0),"-")</f>
        <v>LUISA HERRERA</v>
      </c>
      <c r="D41" s="1" t="s">
        <v>49</v>
      </c>
      <c r="E41" s="1">
        <f ca="1">VLOOKUP(Tabla3[[#This Row],[Curso]],Tabla_cursos!$B:$D,3,0)</f>
        <v>4</v>
      </c>
      <c r="F41" s="1" t="str">
        <f>VLOOKUP(Tabla3[[#This Row],[Curso]],Tabla_cursos!$B:$D,2,0)</f>
        <v>Competencias Conductuales</v>
      </c>
      <c r="G41" s="1" t="s">
        <v>281</v>
      </c>
      <c r="H41" s="1" t="str">
        <f ca="1">VLOOKUP(MONTH(Tabla3[[#This Row],[Fecha del curso]]),Otros!$B$4:$C$15,2,0)</f>
        <v>Nov</v>
      </c>
      <c r="I41" s="1">
        <f ca="1">YEAR(Tabla3[[#This Row],[Fecha del curso]])</f>
        <v>2018</v>
      </c>
      <c r="J41" s="1" t="str">
        <f>VLOOKUP(Tabla3[[#This Row],[DNI participante]],Tabla_personal!$A:$H,MATCH(J$1,Tabla1[#Headers],0),0)</f>
        <v>GENERAL</v>
      </c>
      <c r="K41" s="1" t="str">
        <f>VLOOKUP(Tabla3[[#This Row],[DNI participante]],Tabla_personal!$A:$H,MATCH(K$1,Tabla1[#Headers],0),0)</f>
        <v>AUXILIAR</v>
      </c>
      <c r="L41" s="1" t="str">
        <f>VLOOKUP(Tabla3[[#This Row],[DNI participante]],Tabla_personal!$A:$H,MATCH(L$1,Tabla1[#Headers],0),0)</f>
        <v>TECNICO</v>
      </c>
      <c r="M41" s="1" t="str">
        <f>VLOOKUP(Tabla3[[#This Row],[DNI participante]],Tabla_personal!$A:$H,MATCH(M$1,Tabla1[#Headers],0),0)</f>
        <v>FEMENINO</v>
      </c>
      <c r="N41" s="2" t="str">
        <f>IFERROR(VLOOKUP(CONCATENATE(Tabla3[[#This Row],[Nombre alumno]],"-",Tabla3[[#This Row],[Curso]]),Tabla_post_capacitacion!$D:$G,2,0),"NO")</f>
        <v>NO</v>
      </c>
      <c r="O41" s="13" t="str">
        <f>IFERROR(VLOOKUP(CONCATENATE(Tabla3[[#This Row],[Nombre alumno]],"-",Tabla3[[#This Row],[Curso]]),Tabla_post_capacitacion!$D:$G,4,0),"-")</f>
        <v>-</v>
      </c>
      <c r="P41" s="8">
        <f ca="1">IF(Tabla3[[#This Row],[Evaluación curso]]="Aprobado",RANDBETWEEN(5,60),0)</f>
        <v>27</v>
      </c>
    </row>
    <row r="42" spans="1:16" x14ac:dyDescent="0.2">
      <c r="A42" s="3">
        <f t="shared" ca="1" si="0"/>
        <v>43144</v>
      </c>
      <c r="B42" s="2" t="s">
        <v>278</v>
      </c>
      <c r="C42" s="1" t="str">
        <f>IFERROR(VLOOKUP(Tabla3[[#This Row],[DNI participante]],Tabla_personal!$A:$B,2,0),"-")</f>
        <v>ROCIO LARREA</v>
      </c>
      <c r="D42" s="1" t="s">
        <v>52</v>
      </c>
      <c r="E42" s="1">
        <f ca="1">VLOOKUP(Tabla3[[#This Row],[Curso]],Tabla_cursos!$B:$D,3,0)</f>
        <v>7</v>
      </c>
      <c r="F42" s="1" t="str">
        <f>VLOOKUP(Tabla3[[#This Row],[Curso]],Tabla_cursos!$B:$D,2,0)</f>
        <v>Competencias Técnicas</v>
      </c>
      <c r="G42" s="1" t="s">
        <v>281</v>
      </c>
      <c r="H42" s="1" t="str">
        <f ca="1">VLOOKUP(MONTH(Tabla3[[#This Row],[Fecha del curso]]),Otros!$B$4:$C$15,2,0)</f>
        <v>Feb</v>
      </c>
      <c r="I42" s="1">
        <f ca="1">YEAR(Tabla3[[#This Row],[Fecha del curso]])</f>
        <v>2018</v>
      </c>
      <c r="J42" s="1" t="str">
        <f>VLOOKUP(Tabla3[[#This Row],[DNI participante]],Tabla_personal!$A:$H,MATCH(J$1,Tabla1[#Headers],0),0)</f>
        <v>VENTAS</v>
      </c>
      <c r="K42" s="1" t="str">
        <f>VLOOKUP(Tabla3[[#This Row],[DNI participante]],Tabla_personal!$A:$H,MATCH(K$1,Tabla1[#Headers],0),0)</f>
        <v>ASISTENTE</v>
      </c>
      <c r="L42" s="1" t="str">
        <f>VLOOKUP(Tabla3[[#This Row],[DNI participante]],Tabla_personal!$A:$H,MATCH(L$1,Tabla1[#Headers],0),0)</f>
        <v>INGENIERO INDUSTRIAL</v>
      </c>
      <c r="M42" s="1" t="str">
        <f>VLOOKUP(Tabla3[[#This Row],[DNI participante]],Tabla_personal!$A:$H,MATCH(M$1,Tabla1[#Headers],0),0)</f>
        <v>FEMENINO</v>
      </c>
      <c r="N42" s="2" t="str">
        <f>IFERROR(VLOOKUP(CONCATENATE(Tabla3[[#This Row],[Nombre alumno]],"-",Tabla3[[#This Row],[Curso]]),Tabla_post_capacitacion!$D:$G,2,0),"NO")</f>
        <v>NO</v>
      </c>
      <c r="O42" s="13" t="str">
        <f>IFERROR(VLOOKUP(CONCATENATE(Tabla3[[#This Row],[Nombre alumno]],"-",Tabla3[[#This Row],[Curso]]),Tabla_post_capacitacion!$D:$G,4,0),"-")</f>
        <v>-</v>
      </c>
      <c r="P42" s="8">
        <f ca="1">IF(Tabla3[[#This Row],[Evaluación curso]]="Aprobado",RANDBETWEEN(5,60),0)</f>
        <v>36</v>
      </c>
    </row>
    <row r="43" spans="1:16" x14ac:dyDescent="0.2">
      <c r="A43" s="3">
        <f t="shared" ca="1" si="0"/>
        <v>43382</v>
      </c>
      <c r="B43" s="2" t="s">
        <v>267</v>
      </c>
      <c r="C43" s="1" t="str">
        <f>IFERROR(VLOOKUP(Tabla3[[#This Row],[DNI participante]],Tabla_personal!$A:$B,2,0),"-")</f>
        <v>LUISA HERRERA</v>
      </c>
      <c r="D43" s="1" t="s">
        <v>53</v>
      </c>
      <c r="E43" s="1">
        <f ca="1">VLOOKUP(Tabla3[[#This Row],[Curso]],Tabla_cursos!$B:$D,3,0)</f>
        <v>10</v>
      </c>
      <c r="F43" s="1" t="str">
        <f>VLOOKUP(Tabla3[[#This Row],[Curso]],Tabla_cursos!$B:$D,2,0)</f>
        <v>Competencias Técnicas</v>
      </c>
      <c r="G43" s="1" t="s">
        <v>282</v>
      </c>
      <c r="H43" s="1" t="str">
        <f ca="1">VLOOKUP(MONTH(Tabla3[[#This Row],[Fecha del curso]]),Otros!$B$4:$C$15,2,0)</f>
        <v>Oct</v>
      </c>
      <c r="I43" s="1">
        <f ca="1">YEAR(Tabla3[[#This Row],[Fecha del curso]])</f>
        <v>2018</v>
      </c>
      <c r="J43" s="1" t="str">
        <f>VLOOKUP(Tabla3[[#This Row],[DNI participante]],Tabla_personal!$A:$H,MATCH(J$1,Tabla1[#Headers],0),0)</f>
        <v>GENERAL</v>
      </c>
      <c r="K43" s="1" t="str">
        <f>VLOOKUP(Tabla3[[#This Row],[DNI participante]],Tabla_personal!$A:$H,MATCH(K$1,Tabla1[#Headers],0),0)</f>
        <v>AUXILIAR</v>
      </c>
      <c r="L43" s="1" t="str">
        <f>VLOOKUP(Tabla3[[#This Row],[DNI participante]],Tabla_personal!$A:$H,MATCH(L$1,Tabla1[#Headers],0),0)</f>
        <v>TECNICO</v>
      </c>
      <c r="M43" s="1" t="str">
        <f>VLOOKUP(Tabla3[[#This Row],[DNI participante]],Tabla_personal!$A:$H,MATCH(M$1,Tabla1[#Headers],0),0)</f>
        <v>FEMENINO</v>
      </c>
      <c r="N43" s="2" t="str">
        <f>IFERROR(VLOOKUP(CONCATENATE(Tabla3[[#This Row],[Nombre alumno]],"-",Tabla3[[#This Row],[Curso]]),Tabla_post_capacitacion!$D:$G,2,0),"NO")</f>
        <v>SI</v>
      </c>
      <c r="O43" s="13">
        <f ca="1">IFERROR(VLOOKUP(CONCATENATE(Tabla3[[#This Row],[Nombre alumno]],"-",Tabla3[[#This Row],[Curso]]),Tabla_post_capacitacion!$D:$G,4,0),"-")</f>
        <v>43489</v>
      </c>
      <c r="P43" s="8">
        <f ca="1">IF(Tabla3[[#This Row],[Evaluación curso]]="Aprobado",RANDBETWEEN(5,60),0)</f>
        <v>0</v>
      </c>
    </row>
    <row r="44" spans="1:16" x14ac:dyDescent="0.2">
      <c r="A44" s="3">
        <f t="shared" ca="1" si="0"/>
        <v>43432</v>
      </c>
      <c r="B44" s="2" t="s">
        <v>273</v>
      </c>
      <c r="C44" s="1" t="str">
        <f>IFERROR(VLOOKUP(Tabla3[[#This Row],[DNI participante]],Tabla_personal!$A:$B,2,0),"-")</f>
        <v>PATRICIO SOSA</v>
      </c>
      <c r="D44" s="1" t="s">
        <v>47</v>
      </c>
      <c r="E44" s="1">
        <f ca="1">VLOOKUP(Tabla3[[#This Row],[Curso]],Tabla_cursos!$B:$D,3,0)</f>
        <v>3</v>
      </c>
      <c r="F44" s="1" t="str">
        <f>VLOOKUP(Tabla3[[#This Row],[Curso]],Tabla_cursos!$B:$D,2,0)</f>
        <v>Competencias Técnicas</v>
      </c>
      <c r="G44" s="1" t="s">
        <v>282</v>
      </c>
      <c r="H44" s="1" t="str">
        <f ca="1">VLOOKUP(MONTH(Tabla3[[#This Row],[Fecha del curso]]),Otros!$B$4:$C$15,2,0)</f>
        <v>Nov</v>
      </c>
      <c r="I44" s="1">
        <f ca="1">YEAR(Tabla3[[#This Row],[Fecha del curso]])</f>
        <v>2018</v>
      </c>
      <c r="J44" s="1" t="str">
        <f>VLOOKUP(Tabla3[[#This Row],[DNI participante]],Tabla_personal!$A:$H,MATCH(J$1,Tabla1[#Headers],0),0)</f>
        <v>VENTAS</v>
      </c>
      <c r="K44" s="1" t="str">
        <f>VLOOKUP(Tabla3[[#This Row],[DNI participante]],Tabla_personal!$A:$H,MATCH(K$1,Tabla1[#Headers],0),0)</f>
        <v>ASISTENTE</v>
      </c>
      <c r="L44" s="1" t="str">
        <f>VLOOKUP(Tabla3[[#This Row],[DNI participante]],Tabla_personal!$A:$H,MATCH(L$1,Tabla1[#Headers],0),0)</f>
        <v>ADMINISTRADOR</v>
      </c>
      <c r="M44" s="1" t="str">
        <f>VLOOKUP(Tabla3[[#This Row],[DNI participante]],Tabla_personal!$A:$H,MATCH(M$1,Tabla1[#Headers],0),0)</f>
        <v>MASCULINO</v>
      </c>
      <c r="N44" s="2" t="str">
        <f>IFERROR(VLOOKUP(CONCATENATE(Tabla3[[#This Row],[Nombre alumno]],"-",Tabla3[[#This Row],[Curso]]),Tabla_post_capacitacion!$D:$G,2,0),"NO")</f>
        <v>NO</v>
      </c>
      <c r="O44" s="13" t="str">
        <f>IFERROR(VLOOKUP(CONCATENATE(Tabla3[[#This Row],[Nombre alumno]],"-",Tabla3[[#This Row],[Curso]]),Tabla_post_capacitacion!$D:$G,4,0),"-")</f>
        <v>-</v>
      </c>
      <c r="P44" s="8">
        <f ca="1">IF(Tabla3[[#This Row],[Evaluación curso]]="Aprobado",RANDBETWEEN(5,60),0)</f>
        <v>0</v>
      </c>
    </row>
    <row r="45" spans="1:16" x14ac:dyDescent="0.2">
      <c r="A45" s="3">
        <f t="shared" ca="1" si="0"/>
        <v>43484</v>
      </c>
      <c r="B45" s="2" t="s">
        <v>261</v>
      </c>
      <c r="C45" s="1" t="str">
        <f>IFERROR(VLOOKUP(Tabla3[[#This Row],[DNI participante]],Tabla_personal!$A:$B,2,0),"-")</f>
        <v>DOLORES RIBADENEIRA</v>
      </c>
      <c r="D45" s="1" t="s">
        <v>47</v>
      </c>
      <c r="E45" s="1">
        <f ca="1">VLOOKUP(Tabla3[[#This Row],[Curso]],Tabla_cursos!$B:$D,3,0)</f>
        <v>3</v>
      </c>
      <c r="F45" s="1" t="str">
        <f>VLOOKUP(Tabla3[[#This Row],[Curso]],Tabla_cursos!$B:$D,2,0)</f>
        <v>Competencias Técnicas</v>
      </c>
      <c r="G45" s="1" t="s">
        <v>282</v>
      </c>
      <c r="H45" s="1" t="str">
        <f ca="1">VLOOKUP(MONTH(Tabla3[[#This Row],[Fecha del curso]]),Otros!$B$4:$C$15,2,0)</f>
        <v>Ene</v>
      </c>
      <c r="I45" s="1">
        <f ca="1">YEAR(Tabla3[[#This Row],[Fecha del curso]])</f>
        <v>2019</v>
      </c>
      <c r="J45" s="1" t="str">
        <f>VLOOKUP(Tabla3[[#This Row],[DNI participante]],Tabla_personal!$A:$H,MATCH(J$1,Tabla1[#Headers],0),0)</f>
        <v>FINANZAS</v>
      </c>
      <c r="K45" s="1" t="str">
        <f>VLOOKUP(Tabla3[[#This Row],[DNI participante]],Tabla_personal!$A:$H,MATCH(K$1,Tabla1[#Headers],0),0)</f>
        <v>ASISTENTE</v>
      </c>
      <c r="L45" s="1" t="str">
        <f>VLOOKUP(Tabla3[[#This Row],[DNI participante]],Tabla_personal!$A:$H,MATCH(L$1,Tabla1[#Headers],0),0)</f>
        <v>INGENIERO INDUSTRIAL</v>
      </c>
      <c r="M45" s="1" t="str">
        <f>VLOOKUP(Tabla3[[#This Row],[DNI participante]],Tabla_personal!$A:$H,MATCH(M$1,Tabla1[#Headers],0),0)</f>
        <v>FEMENINO</v>
      </c>
      <c r="N45" s="2" t="str">
        <f>IFERROR(VLOOKUP(CONCATENATE(Tabla3[[#This Row],[Nombre alumno]],"-",Tabla3[[#This Row],[Curso]]),Tabla_post_capacitacion!$D:$G,2,0),"NO")</f>
        <v>SI</v>
      </c>
      <c r="O45" s="13">
        <f ca="1">IFERROR(VLOOKUP(CONCATENATE(Tabla3[[#This Row],[Nombre alumno]],"-",Tabla3[[#This Row],[Curso]]),Tabla_post_capacitacion!$D:$G,4,0),"-")</f>
        <v>43459</v>
      </c>
      <c r="P45" s="8">
        <f ca="1">IF(Tabla3[[#This Row],[Evaluación curso]]="Aprobado",RANDBETWEEN(5,60),0)</f>
        <v>0</v>
      </c>
    </row>
    <row r="46" spans="1:16" x14ac:dyDescent="0.2">
      <c r="A46" s="3">
        <f t="shared" ca="1" si="0"/>
        <v>43231</v>
      </c>
      <c r="B46" s="2" t="s">
        <v>275</v>
      </c>
      <c r="C46" s="1" t="str">
        <f>IFERROR(VLOOKUP(Tabla3[[#This Row],[DNI participante]],Tabla_personal!$A:$B,2,0),"-")</f>
        <v>PETER VILLEGAS</v>
      </c>
      <c r="D46" s="1" t="s">
        <v>45</v>
      </c>
      <c r="E46" s="1">
        <f ca="1">VLOOKUP(Tabla3[[#This Row],[Curso]],Tabla_cursos!$B:$D,3,0)</f>
        <v>2</v>
      </c>
      <c r="F46" s="1" t="str">
        <f>VLOOKUP(Tabla3[[#This Row],[Curso]],Tabla_cursos!$B:$D,2,0)</f>
        <v>Competencias Técnicas</v>
      </c>
      <c r="G46" s="1" t="s">
        <v>281</v>
      </c>
      <c r="H46" s="1" t="str">
        <f ca="1">VLOOKUP(MONTH(Tabla3[[#This Row],[Fecha del curso]]),Otros!$B$4:$C$15,2,0)</f>
        <v>May</v>
      </c>
      <c r="I46" s="1">
        <f ca="1">YEAR(Tabla3[[#This Row],[Fecha del curso]])</f>
        <v>2018</v>
      </c>
      <c r="J46" s="1" t="str">
        <f>VLOOKUP(Tabla3[[#This Row],[DNI participante]],Tabla_personal!$A:$H,MATCH(J$1,Tabla1[#Headers],0),0)</f>
        <v>COMPRAS</v>
      </c>
      <c r="K46" s="1" t="str">
        <f>VLOOKUP(Tabla3[[#This Row],[DNI participante]],Tabla_personal!$A:$H,MATCH(K$1,Tabla1[#Headers],0),0)</f>
        <v>SUPERVISOR</v>
      </c>
      <c r="L46" s="1" t="str">
        <f>VLOOKUP(Tabla3[[#This Row],[DNI participante]],Tabla_personal!$A:$H,MATCH(L$1,Tabla1[#Headers],0),0)</f>
        <v>ADMINISTRADOR</v>
      </c>
      <c r="M46" s="1" t="str">
        <f>VLOOKUP(Tabla3[[#This Row],[DNI participante]],Tabla_personal!$A:$H,MATCH(M$1,Tabla1[#Headers],0),0)</f>
        <v>MASCULINO</v>
      </c>
      <c r="N46" s="2" t="str">
        <f>IFERROR(VLOOKUP(CONCATENATE(Tabla3[[#This Row],[Nombre alumno]],"-",Tabla3[[#This Row],[Curso]]),Tabla_post_capacitacion!$D:$G,2,0),"NO")</f>
        <v>NO</v>
      </c>
      <c r="O46" s="13" t="str">
        <f>IFERROR(VLOOKUP(CONCATENATE(Tabla3[[#This Row],[Nombre alumno]],"-",Tabla3[[#This Row],[Curso]]),Tabla_post_capacitacion!$D:$G,4,0),"-")</f>
        <v>-</v>
      </c>
      <c r="P46" s="8">
        <f ca="1">IF(Tabla3[[#This Row],[Evaluación curso]]="Aprobado",RANDBETWEEN(5,60),0)</f>
        <v>38</v>
      </c>
    </row>
    <row r="47" spans="1:16" x14ac:dyDescent="0.2">
      <c r="A47" s="3">
        <f t="shared" ca="1" si="0"/>
        <v>43545</v>
      </c>
      <c r="B47" s="2" t="s">
        <v>259</v>
      </c>
      <c r="C47" s="1" t="str">
        <f>IFERROR(VLOOKUP(Tabla3[[#This Row],[DNI participante]],Tabla_personal!$A:$B,2,0),"-")</f>
        <v>ANA LLERENA</v>
      </c>
      <c r="D47" s="1" t="s">
        <v>45</v>
      </c>
      <c r="E47" s="1">
        <f ca="1">VLOOKUP(Tabla3[[#This Row],[Curso]],Tabla_cursos!$B:$D,3,0)</f>
        <v>2</v>
      </c>
      <c r="F47" s="1" t="str">
        <f>VLOOKUP(Tabla3[[#This Row],[Curso]],Tabla_cursos!$B:$D,2,0)</f>
        <v>Competencias Técnicas</v>
      </c>
      <c r="G47" s="1" t="s">
        <v>281</v>
      </c>
      <c r="H47" s="1" t="str">
        <f ca="1">VLOOKUP(MONTH(Tabla3[[#This Row],[Fecha del curso]]),Otros!$B$4:$C$15,2,0)</f>
        <v>Mar</v>
      </c>
      <c r="I47" s="1">
        <f ca="1">YEAR(Tabla3[[#This Row],[Fecha del curso]])</f>
        <v>2019</v>
      </c>
      <c r="J47" s="1" t="str">
        <f>VLOOKUP(Tabla3[[#This Row],[DNI participante]],Tabla_personal!$A:$H,MATCH(J$1,Tabla1[#Headers],0),0)</f>
        <v>PRODUCCION</v>
      </c>
      <c r="K47" s="1" t="str">
        <f>VLOOKUP(Tabla3[[#This Row],[DNI participante]],Tabla_personal!$A:$H,MATCH(K$1,Tabla1[#Headers],0),0)</f>
        <v>JEFE</v>
      </c>
      <c r="L47" s="1" t="str">
        <f>VLOOKUP(Tabla3[[#This Row],[DNI participante]],Tabla_personal!$A:$H,MATCH(L$1,Tabla1[#Headers],0),0)</f>
        <v>CONTADOR</v>
      </c>
      <c r="M47" s="1" t="str">
        <f>VLOOKUP(Tabla3[[#This Row],[DNI participante]],Tabla_personal!$A:$H,MATCH(M$1,Tabla1[#Headers],0),0)</f>
        <v>FEMENINO</v>
      </c>
      <c r="N47" s="2" t="str">
        <f>IFERROR(VLOOKUP(CONCATENATE(Tabla3[[#This Row],[Nombre alumno]],"-",Tabla3[[#This Row],[Curso]]),Tabla_post_capacitacion!$D:$G,2,0),"NO")</f>
        <v>SI</v>
      </c>
      <c r="O47" s="13">
        <f ca="1">IFERROR(VLOOKUP(CONCATENATE(Tabla3[[#This Row],[Nombre alumno]],"-",Tabla3[[#This Row],[Curso]]),Tabla_post_capacitacion!$D:$G,4,0),"-")</f>
        <v>43557</v>
      </c>
      <c r="P47" s="8">
        <f ca="1">IF(Tabla3[[#This Row],[Evaluación curso]]="Aprobado",RANDBETWEEN(5,60),0)</f>
        <v>57</v>
      </c>
    </row>
    <row r="48" spans="1:16" x14ac:dyDescent="0.2">
      <c r="A48" s="3">
        <f t="shared" ca="1" si="0"/>
        <v>43413</v>
      </c>
      <c r="B48" s="2" t="s">
        <v>268</v>
      </c>
      <c r="C48" s="1" t="str">
        <f>IFERROR(VLOOKUP(Tabla3[[#This Row],[DNI participante]],Tabla_personal!$A:$B,2,0),"-")</f>
        <v>MARIA RICAURTE</v>
      </c>
      <c r="D48" s="1" t="s">
        <v>50</v>
      </c>
      <c r="E48" s="1">
        <f ca="1">VLOOKUP(Tabla3[[#This Row],[Curso]],Tabla_cursos!$B:$D,3,0)</f>
        <v>4</v>
      </c>
      <c r="F48" s="1" t="str">
        <f>VLOOKUP(Tabla3[[#This Row],[Curso]],Tabla_cursos!$B:$D,2,0)</f>
        <v>Salud Ocupacional</v>
      </c>
      <c r="G48" s="1" t="s">
        <v>282</v>
      </c>
      <c r="H48" s="1" t="str">
        <f ca="1">VLOOKUP(MONTH(Tabla3[[#This Row],[Fecha del curso]]),Otros!$B$4:$C$15,2,0)</f>
        <v>Nov</v>
      </c>
      <c r="I48" s="1">
        <f ca="1">YEAR(Tabla3[[#This Row],[Fecha del curso]])</f>
        <v>2018</v>
      </c>
      <c r="J48" s="1" t="str">
        <f>VLOOKUP(Tabla3[[#This Row],[DNI participante]],Tabla_personal!$A:$H,MATCH(J$1,Tabla1[#Headers],0),0)</f>
        <v>GENERAL</v>
      </c>
      <c r="K48" s="1" t="str">
        <f>VLOOKUP(Tabla3[[#This Row],[DNI participante]],Tabla_personal!$A:$H,MATCH(K$1,Tabla1[#Headers],0),0)</f>
        <v>ASISTENTE</v>
      </c>
      <c r="L48" s="1" t="str">
        <f>VLOOKUP(Tabla3[[#This Row],[DNI participante]],Tabla_personal!$A:$H,MATCH(L$1,Tabla1[#Headers],0),0)</f>
        <v>ADMINISTRADOR</v>
      </c>
      <c r="M48" s="1" t="str">
        <f>VLOOKUP(Tabla3[[#This Row],[DNI participante]],Tabla_personal!$A:$H,MATCH(M$1,Tabla1[#Headers],0),0)</f>
        <v>FEMENINO</v>
      </c>
      <c r="N48" s="2" t="str">
        <f>IFERROR(VLOOKUP(CONCATENATE(Tabla3[[#This Row],[Nombre alumno]],"-",Tabla3[[#This Row],[Curso]]),Tabla_post_capacitacion!$D:$G,2,0),"NO")</f>
        <v>NO</v>
      </c>
      <c r="O48" s="13" t="str">
        <f>IFERROR(VLOOKUP(CONCATENATE(Tabla3[[#This Row],[Nombre alumno]],"-",Tabla3[[#This Row],[Curso]]),Tabla_post_capacitacion!$D:$G,4,0),"-")</f>
        <v>-</v>
      </c>
      <c r="P48" s="8">
        <f ca="1">IF(Tabla3[[#This Row],[Evaluación curso]]="Aprobado",RANDBETWEEN(5,60),0)</f>
        <v>0</v>
      </c>
    </row>
    <row r="49" spans="1:16" x14ac:dyDescent="0.2">
      <c r="A49" s="3">
        <f t="shared" ca="1" si="0"/>
        <v>43309</v>
      </c>
      <c r="B49" s="2" t="s">
        <v>273</v>
      </c>
      <c r="C49" s="1" t="str">
        <f>IFERROR(VLOOKUP(Tabla3[[#This Row],[DNI participante]],Tabla_personal!$A:$B,2,0),"-")</f>
        <v>PATRICIO SOSA</v>
      </c>
      <c r="D49" s="1" t="s">
        <v>55</v>
      </c>
      <c r="E49" s="1">
        <f ca="1">VLOOKUP(Tabla3[[#This Row],[Curso]],Tabla_cursos!$B:$D,3,0)</f>
        <v>4</v>
      </c>
      <c r="F49" s="1" t="str">
        <f>VLOOKUP(Tabla3[[#This Row],[Curso]],Tabla_cursos!$B:$D,2,0)</f>
        <v>Competencias Conductuales</v>
      </c>
      <c r="G49" s="1" t="s">
        <v>281</v>
      </c>
      <c r="H49" s="1" t="str">
        <f ca="1">VLOOKUP(MONTH(Tabla3[[#This Row],[Fecha del curso]]),Otros!$B$4:$C$15,2,0)</f>
        <v>Jul</v>
      </c>
      <c r="I49" s="1">
        <f ca="1">YEAR(Tabla3[[#This Row],[Fecha del curso]])</f>
        <v>2018</v>
      </c>
      <c r="J49" s="1" t="str">
        <f>VLOOKUP(Tabla3[[#This Row],[DNI participante]],Tabla_personal!$A:$H,MATCH(J$1,Tabla1[#Headers],0),0)</f>
        <v>VENTAS</v>
      </c>
      <c r="K49" s="1" t="str">
        <f>VLOOKUP(Tabla3[[#This Row],[DNI participante]],Tabla_personal!$A:$H,MATCH(K$1,Tabla1[#Headers],0),0)</f>
        <v>ASISTENTE</v>
      </c>
      <c r="L49" s="1" t="str">
        <f>VLOOKUP(Tabla3[[#This Row],[DNI participante]],Tabla_personal!$A:$H,MATCH(L$1,Tabla1[#Headers],0),0)</f>
        <v>ADMINISTRADOR</v>
      </c>
      <c r="M49" s="1" t="str">
        <f>VLOOKUP(Tabla3[[#This Row],[DNI participante]],Tabla_personal!$A:$H,MATCH(M$1,Tabla1[#Headers],0),0)</f>
        <v>MASCULINO</v>
      </c>
      <c r="N49" s="2" t="str">
        <f>IFERROR(VLOOKUP(CONCATENATE(Tabla3[[#This Row],[Nombre alumno]],"-",Tabla3[[#This Row],[Curso]]),Tabla_post_capacitacion!$D:$G,2,0),"NO")</f>
        <v>NO</v>
      </c>
      <c r="O49" s="13" t="str">
        <f>IFERROR(VLOOKUP(CONCATENATE(Tabla3[[#This Row],[Nombre alumno]],"-",Tabla3[[#This Row],[Curso]]),Tabla_post_capacitacion!$D:$G,4,0),"-")</f>
        <v>-</v>
      </c>
      <c r="P49" s="8">
        <f ca="1">IF(Tabla3[[#This Row],[Evaluación curso]]="Aprobado",RANDBETWEEN(5,60),0)</f>
        <v>12</v>
      </c>
    </row>
    <row r="50" spans="1:16" x14ac:dyDescent="0.2">
      <c r="A50" s="3">
        <f t="shared" ca="1" si="0"/>
        <v>43126</v>
      </c>
      <c r="B50" s="2" t="s">
        <v>272</v>
      </c>
      <c r="C50" s="1" t="str">
        <f>IFERROR(VLOOKUP(Tabla3[[#This Row],[DNI participante]],Tabla_personal!$A:$B,2,0),"-")</f>
        <v>PABLO PITARQUE</v>
      </c>
      <c r="D50" s="1" t="s">
        <v>46</v>
      </c>
      <c r="E50" s="1">
        <f ca="1">VLOOKUP(Tabla3[[#This Row],[Curso]],Tabla_cursos!$B:$D,3,0)</f>
        <v>5</v>
      </c>
      <c r="F50" s="1" t="str">
        <f>VLOOKUP(Tabla3[[#This Row],[Curso]],Tabla_cursos!$B:$D,2,0)</f>
        <v>Competencias Técnicas</v>
      </c>
      <c r="G50" s="1" t="s">
        <v>281</v>
      </c>
      <c r="H50" s="1" t="str">
        <f ca="1">VLOOKUP(MONTH(Tabla3[[#This Row],[Fecha del curso]]),Otros!$B$4:$C$15,2,0)</f>
        <v>Ene</v>
      </c>
      <c r="I50" s="1">
        <f ca="1">YEAR(Tabla3[[#This Row],[Fecha del curso]])</f>
        <v>2018</v>
      </c>
      <c r="J50" s="1" t="str">
        <f>VLOOKUP(Tabla3[[#This Row],[DNI participante]],Tabla_personal!$A:$H,MATCH(J$1,Tabla1[#Headers],0),0)</f>
        <v>VENTAS</v>
      </c>
      <c r="K50" s="1" t="str">
        <f>VLOOKUP(Tabla3[[#This Row],[DNI participante]],Tabla_personal!$A:$H,MATCH(K$1,Tabla1[#Headers],0),0)</f>
        <v>JEFE</v>
      </c>
      <c r="L50" s="1" t="str">
        <f>VLOOKUP(Tabla3[[#This Row],[DNI participante]],Tabla_personal!$A:$H,MATCH(L$1,Tabla1[#Headers],0),0)</f>
        <v>CONTADOR</v>
      </c>
      <c r="M50" s="1" t="str">
        <f>VLOOKUP(Tabla3[[#This Row],[DNI participante]],Tabla_personal!$A:$H,MATCH(M$1,Tabla1[#Headers],0),0)</f>
        <v>MASCULINO</v>
      </c>
      <c r="N50" s="2" t="str">
        <f>IFERROR(VLOOKUP(CONCATENATE(Tabla3[[#This Row],[Nombre alumno]],"-",Tabla3[[#This Row],[Curso]]),Tabla_post_capacitacion!$D:$G,2,0),"NO")</f>
        <v>NO</v>
      </c>
      <c r="O50" s="13" t="str">
        <f>IFERROR(VLOOKUP(CONCATENATE(Tabla3[[#This Row],[Nombre alumno]],"-",Tabla3[[#This Row],[Curso]]),Tabla_post_capacitacion!$D:$G,4,0),"-")</f>
        <v>-</v>
      </c>
      <c r="P50" s="8">
        <f ca="1">IF(Tabla3[[#This Row],[Evaluación curso]]="Aprobado",RANDBETWEEN(5,60),0)</f>
        <v>56</v>
      </c>
    </row>
    <row r="51" spans="1:16" x14ac:dyDescent="0.2">
      <c r="A51" s="3">
        <f t="shared" ca="1" si="0"/>
        <v>43337</v>
      </c>
      <c r="B51" s="2" t="s">
        <v>263</v>
      </c>
      <c r="C51" s="1" t="str">
        <f>IFERROR(VLOOKUP(Tabla3[[#This Row],[DNI participante]],Tabla_personal!$A:$B,2,0),"-")</f>
        <v>FERNANDO ORTIZ</v>
      </c>
      <c r="D51" s="1" t="s">
        <v>49</v>
      </c>
      <c r="E51" s="1">
        <f ca="1">VLOOKUP(Tabla3[[#This Row],[Curso]],Tabla_cursos!$B:$D,3,0)</f>
        <v>4</v>
      </c>
      <c r="F51" s="1" t="str">
        <f>VLOOKUP(Tabla3[[#This Row],[Curso]],Tabla_cursos!$B:$D,2,0)</f>
        <v>Competencias Conductuales</v>
      </c>
      <c r="G51" s="1" t="s">
        <v>281</v>
      </c>
      <c r="H51" s="1" t="str">
        <f ca="1">VLOOKUP(MONTH(Tabla3[[#This Row],[Fecha del curso]]),Otros!$B$4:$C$15,2,0)</f>
        <v>Ago</v>
      </c>
      <c r="I51" s="1">
        <f ca="1">YEAR(Tabla3[[#This Row],[Fecha del curso]])</f>
        <v>2018</v>
      </c>
      <c r="J51" s="1" t="str">
        <f>VLOOKUP(Tabla3[[#This Row],[DNI participante]],Tabla_personal!$A:$H,MATCH(J$1,Tabla1[#Headers],0),0)</f>
        <v>GENERAL</v>
      </c>
      <c r="K51" s="1" t="str">
        <f>VLOOKUP(Tabla3[[#This Row],[DNI participante]],Tabla_personal!$A:$H,MATCH(K$1,Tabla1[#Headers],0),0)</f>
        <v>ASISTENTE</v>
      </c>
      <c r="L51" s="1" t="str">
        <f>VLOOKUP(Tabla3[[#This Row],[DNI participante]],Tabla_personal!$A:$H,MATCH(L$1,Tabla1[#Headers],0),0)</f>
        <v>INGENIERO INDUSTRIAL</v>
      </c>
      <c r="M51" s="1" t="str">
        <f>VLOOKUP(Tabla3[[#This Row],[DNI participante]],Tabla_personal!$A:$H,MATCH(M$1,Tabla1[#Headers],0),0)</f>
        <v>MASCULINO</v>
      </c>
      <c r="N51" s="2" t="str">
        <f>IFERROR(VLOOKUP(CONCATENATE(Tabla3[[#This Row],[Nombre alumno]],"-",Tabla3[[#This Row],[Curso]]),Tabla_post_capacitacion!$D:$G,2,0),"NO")</f>
        <v>SI</v>
      </c>
      <c r="O51" s="13">
        <f ca="1">IFERROR(VLOOKUP(CONCATENATE(Tabla3[[#This Row],[Nombre alumno]],"-",Tabla3[[#This Row],[Curso]]),Tabla_post_capacitacion!$D:$G,4,0),"-")</f>
        <v>43493</v>
      </c>
      <c r="P51" s="8">
        <f ca="1">IF(Tabla3[[#This Row],[Evaluación curso]]="Aprobado",RANDBETWEEN(5,60),0)</f>
        <v>24</v>
      </c>
    </row>
    <row r="52" spans="1:16" x14ac:dyDescent="0.2">
      <c r="A52" s="3">
        <f t="shared" ca="1" si="0"/>
        <v>43277</v>
      </c>
      <c r="B52" s="2" t="s">
        <v>264</v>
      </c>
      <c r="C52" s="1" t="str">
        <f>IFERROR(VLOOKUP(Tabla3[[#This Row],[DNI participante]],Tabla_personal!$A:$B,2,0),"-")</f>
        <v>JUAN ARBOLEDA</v>
      </c>
      <c r="D52" s="1" t="s">
        <v>46</v>
      </c>
      <c r="E52" s="1">
        <f ca="1">VLOOKUP(Tabla3[[#This Row],[Curso]],Tabla_cursos!$B:$D,3,0)</f>
        <v>5</v>
      </c>
      <c r="F52" s="1" t="str">
        <f>VLOOKUP(Tabla3[[#This Row],[Curso]],Tabla_cursos!$B:$D,2,0)</f>
        <v>Competencias Técnicas</v>
      </c>
      <c r="G52" s="1" t="s">
        <v>281</v>
      </c>
      <c r="H52" s="1" t="str">
        <f ca="1">VLOOKUP(MONTH(Tabla3[[#This Row],[Fecha del curso]]),Otros!$B$4:$C$15,2,0)</f>
        <v>Jun</v>
      </c>
      <c r="I52" s="1">
        <f ca="1">YEAR(Tabla3[[#This Row],[Fecha del curso]])</f>
        <v>2018</v>
      </c>
      <c r="J52" s="1" t="str">
        <f>VLOOKUP(Tabla3[[#This Row],[DNI participante]],Tabla_personal!$A:$H,MATCH(J$1,Tabla1[#Headers],0),0)</f>
        <v>FINANZAS</v>
      </c>
      <c r="K52" s="1" t="str">
        <f>VLOOKUP(Tabla3[[#This Row],[DNI participante]],Tabla_personal!$A:$H,MATCH(K$1,Tabla1[#Headers],0),0)</f>
        <v>GERENTE</v>
      </c>
      <c r="L52" s="1" t="str">
        <f>VLOOKUP(Tabla3[[#This Row],[DNI participante]],Tabla_personal!$A:$H,MATCH(L$1,Tabla1[#Headers],0),0)</f>
        <v>INGENIERO INDUSTRIAL</v>
      </c>
      <c r="M52" s="1" t="str">
        <f>VLOOKUP(Tabla3[[#This Row],[DNI participante]],Tabla_personal!$A:$H,MATCH(M$1,Tabla1[#Headers],0),0)</f>
        <v>MASCULINO</v>
      </c>
      <c r="N52" s="2" t="str">
        <f>IFERROR(VLOOKUP(CONCATENATE(Tabla3[[#This Row],[Nombre alumno]],"-",Tabla3[[#This Row],[Curso]]),Tabla_post_capacitacion!$D:$G,2,0),"NO")</f>
        <v>NO</v>
      </c>
      <c r="O52" s="13" t="str">
        <f>IFERROR(VLOOKUP(CONCATENATE(Tabla3[[#This Row],[Nombre alumno]],"-",Tabla3[[#This Row],[Curso]]),Tabla_post_capacitacion!$D:$G,4,0),"-")</f>
        <v>-</v>
      </c>
      <c r="P52" s="8">
        <f ca="1">IF(Tabla3[[#This Row],[Evaluación curso]]="Aprobado",RANDBETWEEN(5,60),0)</f>
        <v>56</v>
      </c>
    </row>
    <row r="53" spans="1:16" x14ac:dyDescent="0.2">
      <c r="A53" s="3">
        <f t="shared" ca="1" si="0"/>
        <v>43504</v>
      </c>
      <c r="B53" s="2" t="s">
        <v>269</v>
      </c>
      <c r="C53" s="1" t="str">
        <f>IFERROR(VLOOKUP(Tabla3[[#This Row],[DNI participante]],Tabla_personal!$A:$B,2,0),"-")</f>
        <v>MARIA SOL GALARZA</v>
      </c>
      <c r="D53" s="1" t="s">
        <v>55</v>
      </c>
      <c r="E53" s="1">
        <f ca="1">VLOOKUP(Tabla3[[#This Row],[Curso]],Tabla_cursos!$B:$D,3,0)</f>
        <v>4</v>
      </c>
      <c r="F53" s="1" t="str">
        <f>VLOOKUP(Tabla3[[#This Row],[Curso]],Tabla_cursos!$B:$D,2,0)</f>
        <v>Competencias Conductuales</v>
      </c>
      <c r="G53" s="1" t="s">
        <v>281</v>
      </c>
      <c r="H53" s="1" t="str">
        <f ca="1">VLOOKUP(MONTH(Tabla3[[#This Row],[Fecha del curso]]),Otros!$B$4:$C$15,2,0)</f>
        <v>Feb</v>
      </c>
      <c r="I53" s="1">
        <f ca="1">YEAR(Tabla3[[#This Row],[Fecha del curso]])</f>
        <v>2019</v>
      </c>
      <c r="J53" s="1" t="str">
        <f>VLOOKUP(Tabla3[[#This Row],[DNI participante]],Tabla_personal!$A:$H,MATCH(J$1,Tabla1[#Headers],0),0)</f>
        <v>FINANZAS</v>
      </c>
      <c r="K53" s="1" t="str">
        <f>VLOOKUP(Tabla3[[#This Row],[DNI participante]],Tabla_personal!$A:$H,MATCH(K$1,Tabla1[#Headers],0),0)</f>
        <v>ASISTENTE</v>
      </c>
      <c r="L53" s="1" t="str">
        <f>VLOOKUP(Tabla3[[#This Row],[DNI participante]],Tabla_personal!$A:$H,MATCH(L$1,Tabla1[#Headers],0),0)</f>
        <v>INGENIERO INDUSTRIAL</v>
      </c>
      <c r="M53" s="1" t="str">
        <f>VLOOKUP(Tabla3[[#This Row],[DNI participante]],Tabla_personal!$A:$H,MATCH(M$1,Tabla1[#Headers],0),0)</f>
        <v>FEMENINO</v>
      </c>
      <c r="N53" s="2" t="str">
        <f>IFERROR(VLOOKUP(CONCATENATE(Tabla3[[#This Row],[Nombre alumno]],"-",Tabla3[[#This Row],[Curso]]),Tabla_post_capacitacion!$D:$G,2,0),"NO")</f>
        <v>SI</v>
      </c>
      <c r="O53" s="13">
        <f ca="1">IFERROR(VLOOKUP(CONCATENATE(Tabla3[[#This Row],[Nombre alumno]],"-",Tabla3[[#This Row],[Curso]]),Tabla_post_capacitacion!$D:$G,4,0),"-")</f>
        <v>43589</v>
      </c>
      <c r="P53" s="8">
        <f ca="1">IF(Tabla3[[#This Row],[Evaluación curso]]="Aprobado",RANDBETWEEN(5,60),0)</f>
        <v>18</v>
      </c>
    </row>
    <row r="54" spans="1:16" x14ac:dyDescent="0.2">
      <c r="A54" s="3">
        <f t="shared" ca="1" si="0"/>
        <v>43272</v>
      </c>
      <c r="B54" s="2" t="s">
        <v>266</v>
      </c>
      <c r="C54" s="1" t="str">
        <f>IFERROR(VLOOKUP(Tabla3[[#This Row],[DNI participante]],Tabla_personal!$A:$B,2,0),"-")</f>
        <v>JUAN PEREZ</v>
      </c>
      <c r="D54" s="1" t="s">
        <v>48</v>
      </c>
      <c r="E54" s="1">
        <f ca="1">VLOOKUP(Tabla3[[#This Row],[Curso]],Tabla_cursos!$B:$D,3,0)</f>
        <v>8</v>
      </c>
      <c r="F54" s="1" t="str">
        <f>VLOOKUP(Tabla3[[#This Row],[Curso]],Tabla_cursos!$B:$D,2,0)</f>
        <v>Competencias Técnicas</v>
      </c>
      <c r="G54" s="1" t="s">
        <v>281</v>
      </c>
      <c r="H54" s="1" t="str">
        <f ca="1">VLOOKUP(MONTH(Tabla3[[#This Row],[Fecha del curso]]),Otros!$B$4:$C$15,2,0)</f>
        <v>Jun</v>
      </c>
      <c r="I54" s="1">
        <f ca="1">YEAR(Tabla3[[#This Row],[Fecha del curso]])</f>
        <v>2018</v>
      </c>
      <c r="J54" s="1" t="str">
        <f>VLOOKUP(Tabla3[[#This Row],[DNI participante]],Tabla_personal!$A:$H,MATCH(J$1,Tabla1[#Headers],0),0)</f>
        <v>FINANZAS</v>
      </c>
      <c r="K54" s="1" t="str">
        <f>VLOOKUP(Tabla3[[#This Row],[DNI participante]],Tabla_personal!$A:$H,MATCH(K$1,Tabla1[#Headers],0),0)</f>
        <v>AUXILIAR</v>
      </c>
      <c r="L54" s="1" t="str">
        <f>VLOOKUP(Tabla3[[#This Row],[DNI participante]],Tabla_personal!$A:$H,MATCH(L$1,Tabla1[#Headers],0),0)</f>
        <v>TECNICO</v>
      </c>
      <c r="M54" s="1" t="str">
        <f>VLOOKUP(Tabla3[[#This Row],[DNI participante]],Tabla_personal!$A:$H,MATCH(M$1,Tabla1[#Headers],0),0)</f>
        <v>MASCULINO</v>
      </c>
      <c r="N54" s="2" t="str">
        <f>IFERROR(VLOOKUP(CONCATENATE(Tabla3[[#This Row],[Nombre alumno]],"-",Tabla3[[#This Row],[Curso]]),Tabla_post_capacitacion!$D:$G,2,0),"NO")</f>
        <v>NO</v>
      </c>
      <c r="O54" s="13" t="str">
        <f>IFERROR(VLOOKUP(CONCATENATE(Tabla3[[#This Row],[Nombre alumno]],"-",Tabla3[[#This Row],[Curso]]),Tabla_post_capacitacion!$D:$G,4,0),"-")</f>
        <v>-</v>
      </c>
      <c r="P54" s="8">
        <f ca="1">IF(Tabla3[[#This Row],[Evaluación curso]]="Aprobado",RANDBETWEEN(5,60),0)</f>
        <v>29</v>
      </c>
    </row>
    <row r="55" spans="1:16" x14ac:dyDescent="0.2">
      <c r="A55" s="3">
        <f t="shared" ca="1" si="0"/>
        <v>43132</v>
      </c>
      <c r="B55" s="2" t="s">
        <v>266</v>
      </c>
      <c r="C55" s="1" t="str">
        <f>IFERROR(VLOOKUP(Tabla3[[#This Row],[DNI participante]],Tabla_personal!$A:$B,2,0),"-")</f>
        <v>JUAN PEREZ</v>
      </c>
      <c r="D55" s="1" t="s">
        <v>52</v>
      </c>
      <c r="E55" s="1">
        <f ca="1">VLOOKUP(Tabla3[[#This Row],[Curso]],Tabla_cursos!$B:$D,3,0)</f>
        <v>7</v>
      </c>
      <c r="F55" s="1" t="str">
        <f>VLOOKUP(Tabla3[[#This Row],[Curso]],Tabla_cursos!$B:$D,2,0)</f>
        <v>Competencias Técnicas</v>
      </c>
      <c r="G55" s="1" t="s">
        <v>281</v>
      </c>
      <c r="H55" s="1" t="str">
        <f ca="1">VLOOKUP(MONTH(Tabla3[[#This Row],[Fecha del curso]]),Otros!$B$4:$C$15,2,0)</f>
        <v>Feb</v>
      </c>
      <c r="I55" s="1">
        <f ca="1">YEAR(Tabla3[[#This Row],[Fecha del curso]])</f>
        <v>2018</v>
      </c>
      <c r="J55" s="1" t="str">
        <f>VLOOKUP(Tabla3[[#This Row],[DNI participante]],Tabla_personal!$A:$H,MATCH(J$1,Tabla1[#Headers],0),0)</f>
        <v>FINANZAS</v>
      </c>
      <c r="K55" s="1" t="str">
        <f>VLOOKUP(Tabla3[[#This Row],[DNI participante]],Tabla_personal!$A:$H,MATCH(K$1,Tabla1[#Headers],0),0)</f>
        <v>AUXILIAR</v>
      </c>
      <c r="L55" s="1" t="str">
        <f>VLOOKUP(Tabla3[[#This Row],[DNI participante]],Tabla_personal!$A:$H,MATCH(L$1,Tabla1[#Headers],0),0)</f>
        <v>TECNICO</v>
      </c>
      <c r="M55" s="1" t="str">
        <f>VLOOKUP(Tabla3[[#This Row],[DNI participante]],Tabla_personal!$A:$H,MATCH(M$1,Tabla1[#Headers],0),0)</f>
        <v>MASCULINO</v>
      </c>
      <c r="N55" s="2" t="str">
        <f>IFERROR(VLOOKUP(CONCATENATE(Tabla3[[#This Row],[Nombre alumno]],"-",Tabla3[[#This Row],[Curso]]),Tabla_post_capacitacion!$D:$G,2,0),"NO")</f>
        <v>SI</v>
      </c>
      <c r="O55" s="13">
        <f ca="1">IFERROR(VLOOKUP(CONCATENATE(Tabla3[[#This Row],[Nombre alumno]],"-",Tabla3[[#This Row],[Curso]]),Tabla_post_capacitacion!$D:$G,4,0),"-")</f>
        <v>43566</v>
      </c>
      <c r="P55" s="8">
        <f ca="1">IF(Tabla3[[#This Row],[Evaluación curso]]="Aprobado",RANDBETWEEN(5,60),0)</f>
        <v>54</v>
      </c>
    </row>
    <row r="56" spans="1:16" x14ac:dyDescent="0.2">
      <c r="A56" s="3">
        <f t="shared" ca="1" si="0"/>
        <v>43131</v>
      </c>
      <c r="B56" s="2" t="s">
        <v>276</v>
      </c>
      <c r="C56" s="1" t="str">
        <f>IFERROR(VLOOKUP(Tabla3[[#This Row],[DNI participante]],Tabla_personal!$A:$B,2,0),"-")</f>
        <v>RENE RIVAS</v>
      </c>
      <c r="D56" s="1" t="s">
        <v>46</v>
      </c>
      <c r="E56" s="1">
        <f ca="1">VLOOKUP(Tabla3[[#This Row],[Curso]],Tabla_cursos!$B:$D,3,0)</f>
        <v>5</v>
      </c>
      <c r="F56" s="1" t="str">
        <f>VLOOKUP(Tabla3[[#This Row],[Curso]],Tabla_cursos!$B:$D,2,0)</f>
        <v>Competencias Técnicas</v>
      </c>
      <c r="G56" s="1" t="s">
        <v>281</v>
      </c>
      <c r="H56" s="1" t="str">
        <f ca="1">VLOOKUP(MONTH(Tabla3[[#This Row],[Fecha del curso]]),Otros!$B$4:$C$15,2,0)</f>
        <v>Ene</v>
      </c>
      <c r="I56" s="1">
        <f ca="1">YEAR(Tabla3[[#This Row],[Fecha del curso]])</f>
        <v>2018</v>
      </c>
      <c r="J56" s="1" t="str">
        <f>VLOOKUP(Tabla3[[#This Row],[DNI participante]],Tabla_personal!$A:$H,MATCH(J$1,Tabla1[#Headers],0),0)</f>
        <v>VENTAS</v>
      </c>
      <c r="K56" s="1" t="str">
        <f>VLOOKUP(Tabla3[[#This Row],[DNI participante]],Tabla_personal!$A:$H,MATCH(K$1,Tabla1[#Headers],0),0)</f>
        <v>AUXILIAR</v>
      </c>
      <c r="L56" s="1" t="str">
        <f>VLOOKUP(Tabla3[[#This Row],[DNI participante]],Tabla_personal!$A:$H,MATCH(L$1,Tabla1[#Headers],0),0)</f>
        <v>TECNICO</v>
      </c>
      <c r="M56" s="1" t="str">
        <f>VLOOKUP(Tabla3[[#This Row],[DNI participante]],Tabla_personal!$A:$H,MATCH(M$1,Tabla1[#Headers],0),0)</f>
        <v>MASCULINO</v>
      </c>
      <c r="N56" s="2" t="str">
        <f>IFERROR(VLOOKUP(CONCATENATE(Tabla3[[#This Row],[Nombre alumno]],"-",Tabla3[[#This Row],[Curso]]),Tabla_post_capacitacion!$D:$G,2,0),"NO")</f>
        <v>NO</v>
      </c>
      <c r="O56" s="13" t="str">
        <f>IFERROR(VLOOKUP(CONCATENATE(Tabla3[[#This Row],[Nombre alumno]],"-",Tabla3[[#This Row],[Curso]]),Tabla_post_capacitacion!$D:$G,4,0),"-")</f>
        <v>-</v>
      </c>
      <c r="P56" s="8">
        <f ca="1">IF(Tabla3[[#This Row],[Evaluación curso]]="Aprobado",RANDBETWEEN(5,60),0)</f>
        <v>46</v>
      </c>
    </row>
    <row r="57" spans="1:16" x14ac:dyDescent="0.2">
      <c r="A57" s="3">
        <f t="shared" ca="1" si="0"/>
        <v>43126</v>
      </c>
      <c r="B57" s="2" t="s">
        <v>260</v>
      </c>
      <c r="C57" s="1" t="str">
        <f>IFERROR(VLOOKUP(Tabla3[[#This Row],[DNI participante]],Tabla_personal!$A:$B,2,0),"-")</f>
        <v>CATALINA GUERRA</v>
      </c>
      <c r="D57" s="1" t="s">
        <v>54</v>
      </c>
      <c r="E57" s="1">
        <f ca="1">VLOOKUP(Tabla3[[#This Row],[Curso]],Tabla_cursos!$B:$D,3,0)</f>
        <v>10</v>
      </c>
      <c r="F57" s="1" t="str">
        <f>VLOOKUP(Tabla3[[#This Row],[Curso]],Tabla_cursos!$B:$D,2,0)</f>
        <v>Competencias Técnicas</v>
      </c>
      <c r="G57" s="1" t="s">
        <v>281</v>
      </c>
      <c r="H57" s="1" t="str">
        <f ca="1">VLOOKUP(MONTH(Tabla3[[#This Row],[Fecha del curso]]),Otros!$B$4:$C$15,2,0)</f>
        <v>Ene</v>
      </c>
      <c r="I57" s="1">
        <f ca="1">YEAR(Tabla3[[#This Row],[Fecha del curso]])</f>
        <v>2018</v>
      </c>
      <c r="J57" s="1" t="str">
        <f>VLOOKUP(Tabla3[[#This Row],[DNI participante]],Tabla_personal!$A:$H,MATCH(J$1,Tabla1[#Headers],0),0)</f>
        <v>FINANZAS</v>
      </c>
      <c r="K57" s="1" t="str">
        <f>VLOOKUP(Tabla3[[#This Row],[DNI participante]],Tabla_personal!$A:$H,MATCH(K$1,Tabla1[#Headers],0),0)</f>
        <v>ASISTENTE</v>
      </c>
      <c r="L57" s="1" t="str">
        <f>VLOOKUP(Tabla3[[#This Row],[DNI participante]],Tabla_personal!$A:$H,MATCH(L$1,Tabla1[#Headers],0),0)</f>
        <v>INGENIERO INDUSTRIAL</v>
      </c>
      <c r="M57" s="1" t="str">
        <f>VLOOKUP(Tabla3[[#This Row],[DNI participante]],Tabla_personal!$A:$H,MATCH(M$1,Tabla1[#Headers],0),0)</f>
        <v>FEMENINO</v>
      </c>
      <c r="N57" s="2" t="str">
        <f>IFERROR(VLOOKUP(CONCATENATE(Tabla3[[#This Row],[Nombre alumno]],"-",Tabla3[[#This Row],[Curso]]),Tabla_post_capacitacion!$D:$G,2,0),"NO")</f>
        <v>SI</v>
      </c>
      <c r="O57" s="13">
        <f ca="1">IFERROR(VLOOKUP(CONCATENATE(Tabla3[[#This Row],[Nombre alumno]],"-",Tabla3[[#This Row],[Curso]]),Tabla_post_capacitacion!$D:$G,4,0),"-")</f>
        <v>43475</v>
      </c>
      <c r="P57" s="8">
        <f ca="1">IF(Tabla3[[#This Row],[Evaluación curso]]="Aprobado",RANDBETWEEN(5,60),0)</f>
        <v>22</v>
      </c>
    </row>
    <row r="58" spans="1:16" x14ac:dyDescent="0.2">
      <c r="A58" s="3">
        <f t="shared" ca="1" si="0"/>
        <v>43454</v>
      </c>
      <c r="B58" s="2" t="s">
        <v>277</v>
      </c>
      <c r="C58" s="1" t="str">
        <f>IFERROR(VLOOKUP(Tabla3[[#This Row],[DNI participante]],Tabla_personal!$A:$B,2,0),"-")</f>
        <v>RICARDO LEON</v>
      </c>
      <c r="D58" s="1" t="s">
        <v>47</v>
      </c>
      <c r="E58" s="1">
        <f ca="1">VLOOKUP(Tabla3[[#This Row],[Curso]],Tabla_cursos!$B:$D,3,0)</f>
        <v>3</v>
      </c>
      <c r="F58" s="1" t="str">
        <f>VLOOKUP(Tabla3[[#This Row],[Curso]],Tabla_cursos!$B:$D,2,0)</f>
        <v>Competencias Técnicas</v>
      </c>
      <c r="G58" s="1" t="s">
        <v>282</v>
      </c>
      <c r="H58" s="1" t="str">
        <f ca="1">VLOOKUP(MONTH(Tabla3[[#This Row],[Fecha del curso]]),Otros!$B$4:$C$15,2,0)</f>
        <v>Dic</v>
      </c>
      <c r="I58" s="1">
        <f ca="1">YEAR(Tabla3[[#This Row],[Fecha del curso]])</f>
        <v>2018</v>
      </c>
      <c r="J58" s="1" t="str">
        <f>VLOOKUP(Tabla3[[#This Row],[DNI participante]],Tabla_personal!$A:$H,MATCH(J$1,Tabla1[#Headers],0),0)</f>
        <v>PRODUCCION</v>
      </c>
      <c r="K58" s="1" t="str">
        <f>VLOOKUP(Tabla3[[#This Row],[DNI participante]],Tabla_personal!$A:$H,MATCH(K$1,Tabla1[#Headers],0),0)</f>
        <v>ASISTENTE</v>
      </c>
      <c r="L58" s="1" t="str">
        <f>VLOOKUP(Tabla3[[#This Row],[DNI participante]],Tabla_personal!$A:$H,MATCH(L$1,Tabla1[#Headers],0),0)</f>
        <v>ADMINISTRADOR</v>
      </c>
      <c r="M58" s="1" t="str">
        <f>VLOOKUP(Tabla3[[#This Row],[DNI participante]],Tabla_personal!$A:$H,MATCH(M$1,Tabla1[#Headers],0),0)</f>
        <v>MASCULINO</v>
      </c>
      <c r="N58" s="2" t="str">
        <f>IFERROR(VLOOKUP(CONCATENATE(Tabla3[[#This Row],[Nombre alumno]],"-",Tabla3[[#This Row],[Curso]]),Tabla_post_capacitacion!$D:$G,2,0),"NO")</f>
        <v>NO</v>
      </c>
      <c r="O58" s="13" t="str">
        <f>IFERROR(VLOOKUP(CONCATENATE(Tabla3[[#This Row],[Nombre alumno]],"-",Tabla3[[#This Row],[Curso]]),Tabla_post_capacitacion!$D:$G,4,0),"-")</f>
        <v>-</v>
      </c>
      <c r="P58" s="8">
        <f ca="1">IF(Tabla3[[#This Row],[Evaluación curso]]="Aprobado",RANDBETWEEN(5,60),0)</f>
        <v>0</v>
      </c>
    </row>
    <row r="59" spans="1:16" x14ac:dyDescent="0.2">
      <c r="A59" s="3">
        <f t="shared" ca="1" si="0"/>
        <v>43482</v>
      </c>
      <c r="B59" s="2" t="s">
        <v>262</v>
      </c>
      <c r="C59" s="1" t="str">
        <f>IFERROR(VLOOKUP(Tabla3[[#This Row],[DNI participante]],Tabla_personal!$A:$B,2,0),"-")</f>
        <v>EDUARDO MALO</v>
      </c>
      <c r="D59" s="1" t="s">
        <v>48</v>
      </c>
      <c r="E59" s="1">
        <f ca="1">VLOOKUP(Tabla3[[#This Row],[Curso]],Tabla_cursos!$B:$D,3,0)</f>
        <v>8</v>
      </c>
      <c r="F59" s="1" t="str">
        <f>VLOOKUP(Tabla3[[#This Row],[Curso]],Tabla_cursos!$B:$D,2,0)</f>
        <v>Competencias Técnicas</v>
      </c>
      <c r="G59" s="1" t="s">
        <v>281</v>
      </c>
      <c r="H59" s="1" t="str">
        <f ca="1">VLOOKUP(MONTH(Tabla3[[#This Row],[Fecha del curso]]),Otros!$B$4:$C$15,2,0)</f>
        <v>Ene</v>
      </c>
      <c r="I59" s="1">
        <f ca="1">YEAR(Tabla3[[#This Row],[Fecha del curso]])</f>
        <v>2019</v>
      </c>
      <c r="J59" s="1" t="str">
        <f>VLOOKUP(Tabla3[[#This Row],[DNI participante]],Tabla_personal!$A:$H,MATCH(J$1,Tabla1[#Headers],0),0)</f>
        <v>PRODUCCION</v>
      </c>
      <c r="K59" s="1" t="str">
        <f>VLOOKUP(Tabla3[[#This Row],[DNI participante]],Tabla_personal!$A:$H,MATCH(K$1,Tabla1[#Headers],0),0)</f>
        <v>ASISTENTE</v>
      </c>
      <c r="L59" s="1" t="str">
        <f>VLOOKUP(Tabla3[[#This Row],[DNI participante]],Tabla_personal!$A:$H,MATCH(L$1,Tabla1[#Headers],0),0)</f>
        <v>ADMINISTRADOR</v>
      </c>
      <c r="M59" s="1" t="str">
        <f>VLOOKUP(Tabla3[[#This Row],[DNI participante]],Tabla_personal!$A:$H,MATCH(M$1,Tabla1[#Headers],0),0)</f>
        <v>MASCULINO</v>
      </c>
      <c r="N59" s="2" t="str">
        <f>IFERROR(VLOOKUP(CONCATENATE(Tabla3[[#This Row],[Nombre alumno]],"-",Tabla3[[#This Row],[Curso]]),Tabla_post_capacitacion!$D:$G,2,0),"NO")</f>
        <v>SI</v>
      </c>
      <c r="O59" s="13">
        <f ca="1">IFERROR(VLOOKUP(CONCATENATE(Tabla3[[#This Row],[Nombre alumno]],"-",Tabla3[[#This Row],[Curso]]),Tabla_post_capacitacion!$D:$G,4,0),"-")</f>
        <v>43554</v>
      </c>
      <c r="P59" s="8">
        <f ca="1">IF(Tabla3[[#This Row],[Evaluación curso]]="Aprobado",RANDBETWEEN(5,60),0)</f>
        <v>27</v>
      </c>
    </row>
    <row r="60" spans="1:16" x14ac:dyDescent="0.2">
      <c r="A60" s="3">
        <f t="shared" ca="1" si="0"/>
        <v>43403</v>
      </c>
      <c r="B60" s="2" t="s">
        <v>265</v>
      </c>
      <c r="C60" s="1" t="str">
        <f>IFERROR(VLOOKUP(Tabla3[[#This Row],[DNI participante]],Tabla_personal!$A:$B,2,0),"-")</f>
        <v>JUAN CARLOS SALAS</v>
      </c>
      <c r="D60" s="1" t="s">
        <v>51</v>
      </c>
      <c r="E60" s="1">
        <f ca="1">VLOOKUP(Tabla3[[#This Row],[Curso]],Tabla_cursos!$B:$D,3,0)</f>
        <v>9</v>
      </c>
      <c r="F60" s="1" t="str">
        <f>VLOOKUP(Tabla3[[#This Row],[Curso]],Tabla_cursos!$B:$D,2,0)</f>
        <v>Salud Ocupacional</v>
      </c>
      <c r="G60" s="1" t="s">
        <v>281</v>
      </c>
      <c r="H60" s="1" t="str">
        <f ca="1">VLOOKUP(MONTH(Tabla3[[#This Row],[Fecha del curso]]),Otros!$B$4:$C$15,2,0)</f>
        <v>Oct</v>
      </c>
      <c r="I60" s="1">
        <f ca="1">YEAR(Tabla3[[#This Row],[Fecha del curso]])</f>
        <v>2018</v>
      </c>
      <c r="J60" s="1" t="str">
        <f>VLOOKUP(Tabla3[[#This Row],[DNI participante]],Tabla_personal!$A:$H,MATCH(J$1,Tabla1[#Headers],0),0)</f>
        <v>FINANZAS</v>
      </c>
      <c r="K60" s="1" t="str">
        <f>VLOOKUP(Tabla3[[#This Row],[DNI participante]],Tabla_personal!$A:$H,MATCH(K$1,Tabla1[#Headers],0),0)</f>
        <v>SUPERVISOR</v>
      </c>
      <c r="L60" s="1" t="str">
        <f>VLOOKUP(Tabla3[[#This Row],[DNI participante]],Tabla_personal!$A:$H,MATCH(L$1,Tabla1[#Headers],0),0)</f>
        <v>ADMINISTRADOR</v>
      </c>
      <c r="M60" s="1" t="str">
        <f>VLOOKUP(Tabla3[[#This Row],[DNI participante]],Tabla_personal!$A:$H,MATCH(M$1,Tabla1[#Headers],0),0)</f>
        <v>MASCULINO</v>
      </c>
      <c r="N60" s="2" t="str">
        <f>IFERROR(VLOOKUP(CONCATENATE(Tabla3[[#This Row],[Nombre alumno]],"-",Tabla3[[#This Row],[Curso]]),Tabla_post_capacitacion!$D:$G,2,0),"NO")</f>
        <v>SI</v>
      </c>
      <c r="O60" s="13">
        <f ca="1">IFERROR(VLOOKUP(CONCATENATE(Tabla3[[#This Row],[Nombre alumno]],"-",Tabla3[[#This Row],[Curso]]),Tabla_post_capacitacion!$D:$G,4,0),"-")</f>
        <v>43528</v>
      </c>
      <c r="P60" s="8">
        <f ca="1">IF(Tabla3[[#This Row],[Evaluación curso]]="Aprobado",RANDBETWEEN(5,60),0)</f>
        <v>54</v>
      </c>
    </row>
    <row r="61" spans="1:16" x14ac:dyDescent="0.2">
      <c r="A61" s="3">
        <f t="shared" ca="1" si="0"/>
        <v>43211</v>
      </c>
      <c r="B61" s="2" t="s">
        <v>268</v>
      </c>
      <c r="C61" s="1" t="str">
        <f>IFERROR(VLOOKUP(Tabla3[[#This Row],[DNI participante]],Tabla_personal!$A:$B,2,0),"-")</f>
        <v>MARIA RICAURTE</v>
      </c>
      <c r="D61" s="1" t="s">
        <v>54</v>
      </c>
      <c r="E61" s="1">
        <f ca="1">VLOOKUP(Tabla3[[#This Row],[Curso]],Tabla_cursos!$B:$D,3,0)</f>
        <v>10</v>
      </c>
      <c r="F61" s="1" t="str">
        <f>VLOOKUP(Tabla3[[#This Row],[Curso]],Tabla_cursos!$B:$D,2,0)</f>
        <v>Competencias Técnicas</v>
      </c>
      <c r="G61" s="1" t="s">
        <v>281</v>
      </c>
      <c r="H61" s="1" t="str">
        <f ca="1">VLOOKUP(MONTH(Tabla3[[#This Row],[Fecha del curso]]),Otros!$B$4:$C$15,2,0)</f>
        <v>Abr</v>
      </c>
      <c r="I61" s="1">
        <f ca="1">YEAR(Tabla3[[#This Row],[Fecha del curso]])</f>
        <v>2018</v>
      </c>
      <c r="J61" s="1" t="str">
        <f>VLOOKUP(Tabla3[[#This Row],[DNI participante]],Tabla_personal!$A:$H,MATCH(J$1,Tabla1[#Headers],0),0)</f>
        <v>GENERAL</v>
      </c>
      <c r="K61" s="1" t="str">
        <f>VLOOKUP(Tabla3[[#This Row],[DNI participante]],Tabla_personal!$A:$H,MATCH(K$1,Tabla1[#Headers],0),0)</f>
        <v>ASISTENTE</v>
      </c>
      <c r="L61" s="1" t="str">
        <f>VLOOKUP(Tabla3[[#This Row],[DNI participante]],Tabla_personal!$A:$H,MATCH(L$1,Tabla1[#Headers],0),0)</f>
        <v>ADMINISTRADOR</v>
      </c>
      <c r="M61" s="1" t="str">
        <f>VLOOKUP(Tabla3[[#This Row],[DNI participante]],Tabla_personal!$A:$H,MATCH(M$1,Tabla1[#Headers],0),0)</f>
        <v>FEMENINO</v>
      </c>
      <c r="N61" s="2" t="str">
        <f>IFERROR(VLOOKUP(CONCATENATE(Tabla3[[#This Row],[Nombre alumno]],"-",Tabla3[[#This Row],[Curso]]),Tabla_post_capacitacion!$D:$G,2,0),"NO")</f>
        <v>SI</v>
      </c>
      <c r="O61" s="13">
        <f ca="1">IFERROR(VLOOKUP(CONCATENATE(Tabla3[[#This Row],[Nombre alumno]],"-",Tabla3[[#This Row],[Curso]]),Tabla_post_capacitacion!$D:$G,4,0),"-")</f>
        <v>43596</v>
      </c>
      <c r="P61" s="8">
        <f ca="1">IF(Tabla3[[#This Row],[Evaluación curso]]="Aprobado",RANDBETWEEN(5,60),0)</f>
        <v>19</v>
      </c>
    </row>
    <row r="62" spans="1:16" x14ac:dyDescent="0.2">
      <c r="A62" s="3">
        <f t="shared" ca="1" si="0"/>
        <v>43390</v>
      </c>
      <c r="B62" s="2" t="s">
        <v>271</v>
      </c>
      <c r="C62" s="1" t="str">
        <f>IFERROR(VLOOKUP(Tabla3[[#This Row],[DNI participante]],Tabla_personal!$A:$B,2,0),"-")</f>
        <v>MARISOL RESTREPO</v>
      </c>
      <c r="D62" s="1" t="s">
        <v>45</v>
      </c>
      <c r="E62" s="1">
        <f ca="1">VLOOKUP(Tabla3[[#This Row],[Curso]],Tabla_cursos!$B:$D,3,0)</f>
        <v>2</v>
      </c>
      <c r="F62" s="1" t="str">
        <f>VLOOKUP(Tabla3[[#This Row],[Curso]],Tabla_cursos!$B:$D,2,0)</f>
        <v>Competencias Técnicas</v>
      </c>
      <c r="G62" s="1" t="s">
        <v>281</v>
      </c>
      <c r="H62" s="1" t="str">
        <f ca="1">VLOOKUP(MONTH(Tabla3[[#This Row],[Fecha del curso]]),Otros!$B$4:$C$15,2,0)</f>
        <v>Oct</v>
      </c>
      <c r="I62" s="1">
        <f ca="1">YEAR(Tabla3[[#This Row],[Fecha del curso]])</f>
        <v>2018</v>
      </c>
      <c r="J62" s="1" t="str">
        <f>VLOOKUP(Tabla3[[#This Row],[DNI participante]],Tabla_personal!$A:$H,MATCH(J$1,Tabla1[#Headers],0),0)</f>
        <v>PRODUCCION</v>
      </c>
      <c r="K62" s="1" t="str">
        <f>VLOOKUP(Tabla3[[#This Row],[DNI participante]],Tabla_personal!$A:$H,MATCH(K$1,Tabla1[#Headers],0),0)</f>
        <v>SUPERVISOR</v>
      </c>
      <c r="L62" s="1" t="str">
        <f>VLOOKUP(Tabla3[[#This Row],[DNI participante]],Tabla_personal!$A:$H,MATCH(L$1,Tabla1[#Headers],0),0)</f>
        <v>ADMINISTRADOR</v>
      </c>
      <c r="M62" s="1" t="str">
        <f>VLOOKUP(Tabla3[[#This Row],[DNI participante]],Tabla_personal!$A:$H,MATCH(M$1,Tabla1[#Headers],0),0)</f>
        <v>FEMENINO</v>
      </c>
      <c r="N62" s="2" t="str">
        <f>IFERROR(VLOOKUP(CONCATENATE(Tabla3[[#This Row],[Nombre alumno]],"-",Tabla3[[#This Row],[Curso]]),Tabla_post_capacitacion!$D:$G,2,0),"NO")</f>
        <v>SI</v>
      </c>
      <c r="O62" s="13">
        <f ca="1">IFERROR(VLOOKUP(CONCATENATE(Tabla3[[#This Row],[Nombre alumno]],"-",Tabla3[[#This Row],[Curso]]),Tabla_post_capacitacion!$D:$G,4,0),"-")</f>
        <v>43570</v>
      </c>
      <c r="P62" s="8">
        <f ca="1">IF(Tabla3[[#This Row],[Evaluación curso]]="Aprobado",RANDBETWEEN(5,60),0)</f>
        <v>30</v>
      </c>
    </row>
    <row r="63" spans="1:16" x14ac:dyDescent="0.2">
      <c r="A63" s="3">
        <f t="shared" ca="1" si="0"/>
        <v>43377</v>
      </c>
      <c r="B63" s="2" t="s">
        <v>270</v>
      </c>
      <c r="C63" s="1" t="str">
        <f>IFERROR(VLOOKUP(Tabla3[[#This Row],[DNI participante]],Tabla_personal!$A:$B,2,0),"-")</f>
        <v>MARIO GUERRON</v>
      </c>
      <c r="D63" s="1" t="s">
        <v>52</v>
      </c>
      <c r="E63" s="1">
        <f ca="1">VLOOKUP(Tabla3[[#This Row],[Curso]],Tabla_cursos!$B:$D,3,0)</f>
        <v>7</v>
      </c>
      <c r="F63" s="1" t="str">
        <f>VLOOKUP(Tabla3[[#This Row],[Curso]],Tabla_cursos!$B:$D,2,0)</f>
        <v>Competencias Técnicas</v>
      </c>
      <c r="G63" s="1" t="s">
        <v>281</v>
      </c>
      <c r="H63" s="1" t="str">
        <f ca="1">VLOOKUP(MONTH(Tabla3[[#This Row],[Fecha del curso]]),Otros!$B$4:$C$15,2,0)</f>
        <v>Oct</v>
      </c>
      <c r="I63" s="1">
        <f ca="1">YEAR(Tabla3[[#This Row],[Fecha del curso]])</f>
        <v>2018</v>
      </c>
      <c r="J63" s="1" t="str">
        <f>VLOOKUP(Tabla3[[#This Row],[DNI participante]],Tabla_personal!$A:$H,MATCH(J$1,Tabla1[#Headers],0),0)</f>
        <v>VENTAS</v>
      </c>
      <c r="K63" s="1" t="str">
        <f>VLOOKUP(Tabla3[[#This Row],[DNI participante]],Tabla_personal!$A:$H,MATCH(K$1,Tabla1[#Headers],0),0)</f>
        <v>AUXILIAR</v>
      </c>
      <c r="L63" s="1" t="str">
        <f>VLOOKUP(Tabla3[[#This Row],[DNI participante]],Tabla_personal!$A:$H,MATCH(L$1,Tabla1[#Headers],0),0)</f>
        <v>TECNICO</v>
      </c>
      <c r="M63" s="1" t="str">
        <f>VLOOKUP(Tabla3[[#This Row],[DNI participante]],Tabla_personal!$A:$H,MATCH(M$1,Tabla1[#Headers],0),0)</f>
        <v>MASCULINO</v>
      </c>
      <c r="N63" s="2" t="str">
        <f>IFERROR(VLOOKUP(CONCATENATE(Tabla3[[#This Row],[Nombre alumno]],"-",Tabla3[[#This Row],[Curso]]),Tabla_post_capacitacion!$D:$G,2,0),"NO")</f>
        <v>NO</v>
      </c>
      <c r="O63" s="13" t="str">
        <f>IFERROR(VLOOKUP(CONCATENATE(Tabla3[[#This Row],[Nombre alumno]],"-",Tabla3[[#This Row],[Curso]]),Tabla_post_capacitacion!$D:$G,4,0),"-")</f>
        <v>-</v>
      </c>
      <c r="P63" s="8">
        <f ca="1">IF(Tabla3[[#This Row],[Evaluación curso]]="Aprobado",RANDBETWEEN(5,60),0)</f>
        <v>47</v>
      </c>
    </row>
    <row r="64" spans="1:16" x14ac:dyDescent="0.2">
      <c r="A64" s="3">
        <f t="shared" ca="1" si="0"/>
        <v>43384</v>
      </c>
      <c r="B64" s="2" t="s">
        <v>274</v>
      </c>
      <c r="C64" s="1" t="str">
        <f>IFERROR(VLOOKUP(Tabla3[[#This Row],[DNI participante]],Tabla_personal!$A:$B,2,0),"-")</f>
        <v>PEDRO CIFUENTES</v>
      </c>
      <c r="D64" s="1" t="s">
        <v>48</v>
      </c>
      <c r="E64" s="1">
        <f ca="1">VLOOKUP(Tabla3[[#This Row],[Curso]],Tabla_cursos!$B:$D,3,0)</f>
        <v>8</v>
      </c>
      <c r="F64" s="1" t="str">
        <f>VLOOKUP(Tabla3[[#This Row],[Curso]],Tabla_cursos!$B:$D,2,0)</f>
        <v>Competencias Técnicas</v>
      </c>
      <c r="G64" s="1" t="s">
        <v>281</v>
      </c>
      <c r="H64" s="1" t="str">
        <f ca="1">VLOOKUP(MONTH(Tabla3[[#This Row],[Fecha del curso]]),Otros!$B$4:$C$15,2,0)</f>
        <v>Oct</v>
      </c>
      <c r="I64" s="1">
        <f ca="1">YEAR(Tabla3[[#This Row],[Fecha del curso]])</f>
        <v>2018</v>
      </c>
      <c r="J64" s="1" t="str">
        <f>VLOOKUP(Tabla3[[#This Row],[DNI participante]],Tabla_personal!$A:$H,MATCH(J$1,Tabla1[#Headers],0),0)</f>
        <v>VENTAS</v>
      </c>
      <c r="K64" s="1" t="str">
        <f>VLOOKUP(Tabla3[[#This Row],[DNI participante]],Tabla_personal!$A:$H,MATCH(K$1,Tabla1[#Headers],0),0)</f>
        <v>JEFE</v>
      </c>
      <c r="L64" s="1" t="str">
        <f>VLOOKUP(Tabla3[[#This Row],[DNI participante]],Tabla_personal!$A:$H,MATCH(L$1,Tabla1[#Headers],0),0)</f>
        <v>CONTADOR</v>
      </c>
      <c r="M64" s="1" t="str">
        <f>VLOOKUP(Tabla3[[#This Row],[DNI participante]],Tabla_personal!$A:$H,MATCH(M$1,Tabla1[#Headers],0),0)</f>
        <v>MASCULINO</v>
      </c>
      <c r="N64" s="2" t="str">
        <f>IFERROR(VLOOKUP(CONCATENATE(Tabla3[[#This Row],[Nombre alumno]],"-",Tabla3[[#This Row],[Curso]]),Tabla_post_capacitacion!$D:$G,2,0),"NO")</f>
        <v>NO</v>
      </c>
      <c r="O64" s="13" t="str">
        <f>IFERROR(VLOOKUP(CONCATENATE(Tabla3[[#This Row],[Nombre alumno]],"-",Tabla3[[#This Row],[Curso]]),Tabla_post_capacitacion!$D:$G,4,0),"-")</f>
        <v>-</v>
      </c>
      <c r="P64" s="8">
        <f ca="1">IF(Tabla3[[#This Row],[Evaluación curso]]="Aprobado",RANDBETWEEN(5,60),0)</f>
        <v>57</v>
      </c>
    </row>
    <row r="65" spans="1:16" x14ac:dyDescent="0.2">
      <c r="A65" s="3">
        <f t="shared" ca="1" si="0"/>
        <v>43501</v>
      </c>
      <c r="B65" s="2" t="s">
        <v>277</v>
      </c>
      <c r="C65" s="1" t="str">
        <f>IFERROR(VLOOKUP(Tabla3[[#This Row],[DNI participante]],Tabla_personal!$A:$B,2,0),"-")</f>
        <v>RICARDO LEON</v>
      </c>
      <c r="D65" s="1" t="s">
        <v>51</v>
      </c>
      <c r="E65" s="1">
        <f ca="1">VLOOKUP(Tabla3[[#This Row],[Curso]],Tabla_cursos!$B:$D,3,0)</f>
        <v>9</v>
      </c>
      <c r="F65" s="1" t="str">
        <f>VLOOKUP(Tabla3[[#This Row],[Curso]],Tabla_cursos!$B:$D,2,0)</f>
        <v>Salud Ocupacional</v>
      </c>
      <c r="G65" s="1" t="s">
        <v>281</v>
      </c>
      <c r="H65" s="1" t="str">
        <f ca="1">VLOOKUP(MONTH(Tabla3[[#This Row],[Fecha del curso]]),Otros!$B$4:$C$15,2,0)</f>
        <v>Feb</v>
      </c>
      <c r="I65" s="1">
        <f ca="1">YEAR(Tabla3[[#This Row],[Fecha del curso]])</f>
        <v>2019</v>
      </c>
      <c r="J65" s="1" t="str">
        <f>VLOOKUP(Tabla3[[#This Row],[DNI participante]],Tabla_personal!$A:$H,MATCH(J$1,Tabla1[#Headers],0),0)</f>
        <v>PRODUCCION</v>
      </c>
      <c r="K65" s="1" t="str">
        <f>VLOOKUP(Tabla3[[#This Row],[DNI participante]],Tabla_personal!$A:$H,MATCH(K$1,Tabla1[#Headers],0),0)</f>
        <v>ASISTENTE</v>
      </c>
      <c r="L65" s="1" t="str">
        <f>VLOOKUP(Tabla3[[#This Row],[DNI participante]],Tabla_personal!$A:$H,MATCH(L$1,Tabla1[#Headers],0),0)</f>
        <v>ADMINISTRADOR</v>
      </c>
      <c r="M65" s="1" t="str">
        <f>VLOOKUP(Tabla3[[#This Row],[DNI participante]],Tabla_personal!$A:$H,MATCH(M$1,Tabla1[#Headers],0),0)</f>
        <v>MASCULINO</v>
      </c>
      <c r="N65" s="2" t="str">
        <f>IFERROR(VLOOKUP(CONCATENATE(Tabla3[[#This Row],[Nombre alumno]],"-",Tabla3[[#This Row],[Curso]]),Tabla_post_capacitacion!$D:$G,2,0),"NO")</f>
        <v>NO</v>
      </c>
      <c r="O65" s="13" t="str">
        <f>IFERROR(VLOOKUP(CONCATENATE(Tabla3[[#This Row],[Nombre alumno]],"-",Tabla3[[#This Row],[Curso]]),Tabla_post_capacitacion!$D:$G,4,0),"-")</f>
        <v>-</v>
      </c>
      <c r="P65" s="8">
        <f ca="1">IF(Tabla3[[#This Row],[Evaluación curso]]="Aprobado",RANDBETWEEN(5,60),0)</f>
        <v>25</v>
      </c>
    </row>
    <row r="66" spans="1:16" x14ac:dyDescent="0.2">
      <c r="A66" s="3">
        <f t="shared" ref="A66:A121" ca="1" si="1">RANDBETWEEN(43101,43555)</f>
        <v>43206</v>
      </c>
      <c r="B66" s="2" t="s">
        <v>278</v>
      </c>
      <c r="C66" s="1" t="str">
        <f>IFERROR(VLOOKUP(Tabla3[[#This Row],[DNI participante]],Tabla_personal!$A:$B,2,0),"-")</f>
        <v>ROCIO LARREA</v>
      </c>
      <c r="D66" s="1" t="s">
        <v>48</v>
      </c>
      <c r="E66" s="1">
        <f ca="1">VLOOKUP(Tabla3[[#This Row],[Curso]],Tabla_cursos!$B:$D,3,0)</f>
        <v>8</v>
      </c>
      <c r="F66" s="1" t="str">
        <f>VLOOKUP(Tabla3[[#This Row],[Curso]],Tabla_cursos!$B:$D,2,0)</f>
        <v>Competencias Técnicas</v>
      </c>
      <c r="G66" s="1" t="s">
        <v>281</v>
      </c>
      <c r="H66" s="1" t="str">
        <f ca="1">VLOOKUP(MONTH(Tabla3[[#This Row],[Fecha del curso]]),Otros!$B$4:$C$15,2,0)</f>
        <v>Abr</v>
      </c>
      <c r="I66" s="1">
        <f ca="1">YEAR(Tabla3[[#This Row],[Fecha del curso]])</f>
        <v>2018</v>
      </c>
      <c r="J66" s="1" t="str">
        <f>VLOOKUP(Tabla3[[#This Row],[DNI participante]],Tabla_personal!$A:$H,MATCH(J$1,Tabla1[#Headers],0),0)</f>
        <v>VENTAS</v>
      </c>
      <c r="K66" s="1" t="str">
        <f>VLOOKUP(Tabla3[[#This Row],[DNI participante]],Tabla_personal!$A:$H,MATCH(K$1,Tabla1[#Headers],0),0)</f>
        <v>ASISTENTE</v>
      </c>
      <c r="L66" s="1" t="str">
        <f>VLOOKUP(Tabla3[[#This Row],[DNI participante]],Tabla_personal!$A:$H,MATCH(L$1,Tabla1[#Headers],0),0)</f>
        <v>INGENIERO INDUSTRIAL</v>
      </c>
      <c r="M66" s="1" t="str">
        <f>VLOOKUP(Tabla3[[#This Row],[DNI participante]],Tabla_personal!$A:$H,MATCH(M$1,Tabla1[#Headers],0),0)</f>
        <v>FEMENINO</v>
      </c>
      <c r="N66" s="2" t="str">
        <f>IFERROR(VLOOKUP(CONCATENATE(Tabla3[[#This Row],[Nombre alumno]],"-",Tabla3[[#This Row],[Curso]]),Tabla_post_capacitacion!$D:$G,2,0),"NO")</f>
        <v>NO</v>
      </c>
      <c r="O66" s="13" t="str">
        <f>IFERROR(VLOOKUP(CONCATENATE(Tabla3[[#This Row],[Nombre alumno]],"-",Tabla3[[#This Row],[Curso]]),Tabla_post_capacitacion!$D:$G,4,0),"-")</f>
        <v>-</v>
      </c>
      <c r="P66" s="8">
        <f ca="1">IF(Tabla3[[#This Row],[Evaluación curso]]="Aprobado",RANDBETWEEN(5,60),0)</f>
        <v>10</v>
      </c>
    </row>
    <row r="67" spans="1:16" x14ac:dyDescent="0.2">
      <c r="A67" s="3">
        <f t="shared" ca="1" si="1"/>
        <v>43310</v>
      </c>
      <c r="B67" s="2" t="s">
        <v>259</v>
      </c>
      <c r="C67" s="1" t="str">
        <f>IFERROR(VLOOKUP(Tabla3[[#This Row],[DNI participante]],Tabla_personal!$A:$B,2,0),"-")</f>
        <v>ANA LLERENA</v>
      </c>
      <c r="D67" s="1" t="s">
        <v>53</v>
      </c>
      <c r="E67" s="1">
        <f ca="1">VLOOKUP(Tabla3[[#This Row],[Curso]],Tabla_cursos!$B:$D,3,0)</f>
        <v>10</v>
      </c>
      <c r="F67" s="1" t="str">
        <f>VLOOKUP(Tabla3[[#This Row],[Curso]],Tabla_cursos!$B:$D,2,0)</f>
        <v>Competencias Técnicas</v>
      </c>
      <c r="G67" s="1" t="s">
        <v>282</v>
      </c>
      <c r="H67" s="1" t="str">
        <f ca="1">VLOOKUP(MONTH(Tabla3[[#This Row],[Fecha del curso]]),Otros!$B$4:$C$15,2,0)</f>
        <v>Jul</v>
      </c>
      <c r="I67" s="1">
        <f ca="1">YEAR(Tabla3[[#This Row],[Fecha del curso]])</f>
        <v>2018</v>
      </c>
      <c r="J67" s="1" t="str">
        <f>VLOOKUP(Tabla3[[#This Row],[DNI participante]],Tabla_personal!$A:$H,MATCH(J$1,Tabla1[#Headers],0),0)</f>
        <v>PRODUCCION</v>
      </c>
      <c r="K67" s="1" t="str">
        <f>VLOOKUP(Tabla3[[#This Row],[DNI participante]],Tabla_personal!$A:$H,MATCH(K$1,Tabla1[#Headers],0),0)</f>
        <v>JEFE</v>
      </c>
      <c r="L67" s="1" t="str">
        <f>VLOOKUP(Tabla3[[#This Row],[DNI participante]],Tabla_personal!$A:$H,MATCH(L$1,Tabla1[#Headers],0),0)</f>
        <v>CONTADOR</v>
      </c>
      <c r="M67" s="1" t="str">
        <f>VLOOKUP(Tabla3[[#This Row],[DNI participante]],Tabla_personal!$A:$H,MATCH(M$1,Tabla1[#Headers],0),0)</f>
        <v>FEMENINO</v>
      </c>
      <c r="N67" s="2" t="str">
        <f>IFERROR(VLOOKUP(CONCATENATE(Tabla3[[#This Row],[Nombre alumno]],"-",Tabla3[[#This Row],[Curso]]),Tabla_post_capacitacion!$D:$G,2,0),"NO")</f>
        <v>SI</v>
      </c>
      <c r="O67" s="13">
        <f ca="1">IFERROR(VLOOKUP(CONCATENATE(Tabla3[[#This Row],[Nombre alumno]],"-",Tabla3[[#This Row],[Curso]]),Tabla_post_capacitacion!$D:$G,4,0),"-")</f>
        <v>43576</v>
      </c>
      <c r="P67" s="8">
        <f ca="1">IF(Tabla3[[#This Row],[Evaluación curso]]="Aprobado",RANDBETWEEN(5,60),0)</f>
        <v>0</v>
      </c>
    </row>
    <row r="68" spans="1:16" x14ac:dyDescent="0.2">
      <c r="A68" s="3">
        <f t="shared" ca="1" si="1"/>
        <v>43226</v>
      </c>
      <c r="B68" s="2" t="s">
        <v>265</v>
      </c>
      <c r="C68" s="1" t="str">
        <f>IFERROR(VLOOKUP(Tabla3[[#This Row],[DNI participante]],Tabla_personal!$A:$B,2,0),"-")</f>
        <v>JUAN CARLOS SALAS</v>
      </c>
      <c r="D68" s="1" t="s">
        <v>47</v>
      </c>
      <c r="E68" s="1">
        <f ca="1">VLOOKUP(Tabla3[[#This Row],[Curso]],Tabla_cursos!$B:$D,3,0)</f>
        <v>3</v>
      </c>
      <c r="F68" s="1" t="str">
        <f>VLOOKUP(Tabla3[[#This Row],[Curso]],Tabla_cursos!$B:$D,2,0)</f>
        <v>Competencias Técnicas</v>
      </c>
      <c r="G68" s="1" t="s">
        <v>282</v>
      </c>
      <c r="H68" s="1" t="str">
        <f ca="1">VLOOKUP(MONTH(Tabla3[[#This Row],[Fecha del curso]]),Otros!$B$4:$C$15,2,0)</f>
        <v>May</v>
      </c>
      <c r="I68" s="1">
        <f ca="1">YEAR(Tabla3[[#This Row],[Fecha del curso]])</f>
        <v>2018</v>
      </c>
      <c r="J68" s="1" t="str">
        <f>VLOOKUP(Tabla3[[#This Row],[DNI participante]],Tabla_personal!$A:$H,MATCH(J$1,Tabla1[#Headers],0),0)</f>
        <v>FINANZAS</v>
      </c>
      <c r="K68" s="1" t="str">
        <f>VLOOKUP(Tabla3[[#This Row],[DNI participante]],Tabla_personal!$A:$H,MATCH(K$1,Tabla1[#Headers],0),0)</f>
        <v>SUPERVISOR</v>
      </c>
      <c r="L68" s="1" t="str">
        <f>VLOOKUP(Tabla3[[#This Row],[DNI participante]],Tabla_personal!$A:$H,MATCH(L$1,Tabla1[#Headers],0),0)</f>
        <v>ADMINISTRADOR</v>
      </c>
      <c r="M68" s="1" t="str">
        <f>VLOOKUP(Tabla3[[#This Row],[DNI participante]],Tabla_personal!$A:$H,MATCH(M$1,Tabla1[#Headers],0),0)</f>
        <v>MASCULINO</v>
      </c>
      <c r="N68" s="2" t="str">
        <f>IFERROR(VLOOKUP(CONCATENATE(Tabla3[[#This Row],[Nombre alumno]],"-",Tabla3[[#This Row],[Curso]]),Tabla_post_capacitacion!$D:$G,2,0),"NO")</f>
        <v>NO</v>
      </c>
      <c r="O68" s="13" t="str">
        <f>IFERROR(VLOOKUP(CONCATENATE(Tabla3[[#This Row],[Nombre alumno]],"-",Tabla3[[#This Row],[Curso]]),Tabla_post_capacitacion!$D:$G,4,0),"-")</f>
        <v>-</v>
      </c>
      <c r="P68" s="8">
        <f ca="1">IF(Tabla3[[#This Row],[Evaluación curso]]="Aprobado",RANDBETWEEN(5,60),0)</f>
        <v>0</v>
      </c>
    </row>
    <row r="69" spans="1:16" x14ac:dyDescent="0.2">
      <c r="A69" s="3">
        <f t="shared" ca="1" si="1"/>
        <v>43143</v>
      </c>
      <c r="B69" s="2" t="s">
        <v>272</v>
      </c>
      <c r="C69" s="1" t="str">
        <f>IFERROR(VLOOKUP(Tabla3[[#This Row],[DNI participante]],Tabla_personal!$A:$B,2,0),"-")</f>
        <v>PABLO PITARQUE</v>
      </c>
      <c r="D69" s="1" t="s">
        <v>54</v>
      </c>
      <c r="E69" s="1">
        <f ca="1">VLOOKUP(Tabla3[[#This Row],[Curso]],Tabla_cursos!$B:$D,3,0)</f>
        <v>10</v>
      </c>
      <c r="F69" s="1" t="str">
        <f>VLOOKUP(Tabla3[[#This Row],[Curso]],Tabla_cursos!$B:$D,2,0)</f>
        <v>Competencias Técnicas</v>
      </c>
      <c r="G69" s="1" t="s">
        <v>281</v>
      </c>
      <c r="H69" s="1" t="str">
        <f ca="1">VLOOKUP(MONTH(Tabla3[[#This Row],[Fecha del curso]]),Otros!$B$4:$C$15,2,0)</f>
        <v>Feb</v>
      </c>
      <c r="I69" s="1">
        <f ca="1">YEAR(Tabla3[[#This Row],[Fecha del curso]])</f>
        <v>2018</v>
      </c>
      <c r="J69" s="1" t="str">
        <f>VLOOKUP(Tabla3[[#This Row],[DNI participante]],Tabla_personal!$A:$H,MATCH(J$1,Tabla1[#Headers],0),0)</f>
        <v>VENTAS</v>
      </c>
      <c r="K69" s="1" t="str">
        <f>VLOOKUP(Tabla3[[#This Row],[DNI participante]],Tabla_personal!$A:$H,MATCH(K$1,Tabla1[#Headers],0),0)</f>
        <v>JEFE</v>
      </c>
      <c r="L69" s="1" t="str">
        <f>VLOOKUP(Tabla3[[#This Row],[DNI participante]],Tabla_personal!$A:$H,MATCH(L$1,Tabla1[#Headers],0),0)</f>
        <v>CONTADOR</v>
      </c>
      <c r="M69" s="1" t="str">
        <f>VLOOKUP(Tabla3[[#This Row],[DNI participante]],Tabla_personal!$A:$H,MATCH(M$1,Tabla1[#Headers],0),0)</f>
        <v>MASCULINO</v>
      </c>
      <c r="N69" s="2" t="str">
        <f>IFERROR(VLOOKUP(CONCATENATE(Tabla3[[#This Row],[Nombre alumno]],"-",Tabla3[[#This Row],[Curso]]),Tabla_post_capacitacion!$D:$G,2,0),"NO")</f>
        <v>NO</v>
      </c>
      <c r="O69" s="13" t="str">
        <f>IFERROR(VLOOKUP(CONCATENATE(Tabla3[[#This Row],[Nombre alumno]],"-",Tabla3[[#This Row],[Curso]]),Tabla_post_capacitacion!$D:$G,4,0),"-")</f>
        <v>-</v>
      </c>
      <c r="P69" s="8">
        <f ca="1">IF(Tabla3[[#This Row],[Evaluación curso]]="Aprobado",RANDBETWEEN(5,60),0)</f>
        <v>52</v>
      </c>
    </row>
    <row r="70" spans="1:16" x14ac:dyDescent="0.2">
      <c r="A70" s="3">
        <f t="shared" ca="1" si="1"/>
        <v>43444</v>
      </c>
      <c r="B70" s="2" t="s">
        <v>274</v>
      </c>
      <c r="C70" s="1" t="str">
        <f>IFERROR(VLOOKUP(Tabla3[[#This Row],[DNI participante]],Tabla_personal!$A:$B,2,0),"-")</f>
        <v>PEDRO CIFUENTES</v>
      </c>
      <c r="D70" s="1" t="s">
        <v>56</v>
      </c>
      <c r="E70" s="1">
        <f ca="1">VLOOKUP(Tabla3[[#This Row],[Curso]],Tabla_cursos!$B:$D,3,0)</f>
        <v>7</v>
      </c>
      <c r="F70" s="1" t="str">
        <f>VLOOKUP(Tabla3[[#This Row],[Curso]],Tabla_cursos!$B:$D,2,0)</f>
        <v>Salud Ocupacional</v>
      </c>
      <c r="G70" s="1" t="s">
        <v>282</v>
      </c>
      <c r="H70" s="1" t="str">
        <f ca="1">VLOOKUP(MONTH(Tabla3[[#This Row],[Fecha del curso]]),Otros!$B$4:$C$15,2,0)</f>
        <v>Dic</v>
      </c>
      <c r="I70" s="1">
        <f ca="1">YEAR(Tabla3[[#This Row],[Fecha del curso]])</f>
        <v>2018</v>
      </c>
      <c r="J70" s="1" t="str">
        <f>VLOOKUP(Tabla3[[#This Row],[DNI participante]],Tabla_personal!$A:$H,MATCH(J$1,Tabla1[#Headers],0),0)</f>
        <v>VENTAS</v>
      </c>
      <c r="K70" s="1" t="str">
        <f>VLOOKUP(Tabla3[[#This Row],[DNI participante]],Tabla_personal!$A:$H,MATCH(K$1,Tabla1[#Headers],0),0)</f>
        <v>JEFE</v>
      </c>
      <c r="L70" s="1" t="str">
        <f>VLOOKUP(Tabla3[[#This Row],[DNI participante]],Tabla_personal!$A:$H,MATCH(L$1,Tabla1[#Headers],0),0)</f>
        <v>CONTADOR</v>
      </c>
      <c r="M70" s="1" t="str">
        <f>VLOOKUP(Tabla3[[#This Row],[DNI participante]],Tabla_personal!$A:$H,MATCH(M$1,Tabla1[#Headers],0),0)</f>
        <v>MASCULINO</v>
      </c>
      <c r="N70" s="2" t="str">
        <f>IFERROR(VLOOKUP(CONCATENATE(Tabla3[[#This Row],[Nombre alumno]],"-",Tabla3[[#This Row],[Curso]]),Tabla_post_capacitacion!$D:$G,2,0),"NO")</f>
        <v>NO</v>
      </c>
      <c r="O70" s="13" t="str">
        <f>IFERROR(VLOOKUP(CONCATENATE(Tabla3[[#This Row],[Nombre alumno]],"-",Tabla3[[#This Row],[Curso]]),Tabla_post_capacitacion!$D:$G,4,0),"-")</f>
        <v>-</v>
      </c>
      <c r="P70" s="8">
        <f ca="1">IF(Tabla3[[#This Row],[Evaluación curso]]="Aprobado",RANDBETWEEN(5,60),0)</f>
        <v>0</v>
      </c>
    </row>
    <row r="71" spans="1:16" x14ac:dyDescent="0.2">
      <c r="A71" s="3">
        <f t="shared" ca="1" si="1"/>
        <v>43303</v>
      </c>
      <c r="B71" s="2" t="s">
        <v>275</v>
      </c>
      <c r="C71" s="1" t="str">
        <f>IFERROR(VLOOKUP(Tabla3[[#This Row],[DNI participante]],Tabla_personal!$A:$B,2,0),"-")</f>
        <v>PETER VILLEGAS</v>
      </c>
      <c r="D71" s="1" t="s">
        <v>49</v>
      </c>
      <c r="E71" s="1">
        <f ca="1">VLOOKUP(Tabla3[[#This Row],[Curso]],Tabla_cursos!$B:$D,3,0)</f>
        <v>4</v>
      </c>
      <c r="F71" s="1" t="str">
        <f>VLOOKUP(Tabla3[[#This Row],[Curso]],Tabla_cursos!$B:$D,2,0)</f>
        <v>Competencias Conductuales</v>
      </c>
      <c r="G71" s="1" t="s">
        <v>281</v>
      </c>
      <c r="H71" s="1" t="str">
        <f ca="1">VLOOKUP(MONTH(Tabla3[[#This Row],[Fecha del curso]]),Otros!$B$4:$C$15,2,0)</f>
        <v>Jul</v>
      </c>
      <c r="I71" s="1">
        <f ca="1">YEAR(Tabla3[[#This Row],[Fecha del curso]])</f>
        <v>2018</v>
      </c>
      <c r="J71" s="1" t="str">
        <f>VLOOKUP(Tabla3[[#This Row],[DNI participante]],Tabla_personal!$A:$H,MATCH(J$1,Tabla1[#Headers],0),0)</f>
        <v>COMPRAS</v>
      </c>
      <c r="K71" s="1" t="str">
        <f>VLOOKUP(Tabla3[[#This Row],[DNI participante]],Tabla_personal!$A:$H,MATCH(K$1,Tabla1[#Headers],0),0)</f>
        <v>SUPERVISOR</v>
      </c>
      <c r="L71" s="1" t="str">
        <f>VLOOKUP(Tabla3[[#This Row],[DNI participante]],Tabla_personal!$A:$H,MATCH(L$1,Tabla1[#Headers],0),0)</f>
        <v>ADMINISTRADOR</v>
      </c>
      <c r="M71" s="1" t="str">
        <f>VLOOKUP(Tabla3[[#This Row],[DNI participante]],Tabla_personal!$A:$H,MATCH(M$1,Tabla1[#Headers],0),0)</f>
        <v>MASCULINO</v>
      </c>
      <c r="N71" s="2" t="str">
        <f>IFERROR(VLOOKUP(CONCATENATE(Tabla3[[#This Row],[Nombre alumno]],"-",Tabla3[[#This Row],[Curso]]),Tabla_post_capacitacion!$D:$G,2,0),"NO")</f>
        <v>NO</v>
      </c>
      <c r="O71" s="13" t="str">
        <f>IFERROR(VLOOKUP(CONCATENATE(Tabla3[[#This Row],[Nombre alumno]],"-",Tabla3[[#This Row],[Curso]]),Tabla_post_capacitacion!$D:$G,4,0),"-")</f>
        <v>-</v>
      </c>
      <c r="P71" s="8">
        <f ca="1">IF(Tabla3[[#This Row],[Evaluación curso]]="Aprobado",RANDBETWEEN(5,60),0)</f>
        <v>36</v>
      </c>
    </row>
    <row r="72" spans="1:16" x14ac:dyDescent="0.2">
      <c r="A72" s="3">
        <f t="shared" ca="1" si="1"/>
        <v>43169</v>
      </c>
      <c r="B72" s="2" t="s">
        <v>271</v>
      </c>
      <c r="C72" s="1" t="str">
        <f>IFERROR(VLOOKUP(Tabla3[[#This Row],[DNI participante]],Tabla_personal!$A:$B,2,0),"-")</f>
        <v>MARISOL RESTREPO</v>
      </c>
      <c r="D72" s="1" t="s">
        <v>53</v>
      </c>
      <c r="E72" s="1">
        <f ca="1">VLOOKUP(Tabla3[[#This Row],[Curso]],Tabla_cursos!$B:$D,3,0)</f>
        <v>10</v>
      </c>
      <c r="F72" s="1" t="str">
        <f>VLOOKUP(Tabla3[[#This Row],[Curso]],Tabla_cursos!$B:$D,2,0)</f>
        <v>Competencias Técnicas</v>
      </c>
      <c r="G72" s="1" t="s">
        <v>282</v>
      </c>
      <c r="H72" s="1" t="str">
        <f ca="1">VLOOKUP(MONTH(Tabla3[[#This Row],[Fecha del curso]]),Otros!$B$4:$C$15,2,0)</f>
        <v>Mar</v>
      </c>
      <c r="I72" s="1">
        <f ca="1">YEAR(Tabla3[[#This Row],[Fecha del curso]])</f>
        <v>2018</v>
      </c>
      <c r="J72" s="1" t="str">
        <f>VLOOKUP(Tabla3[[#This Row],[DNI participante]],Tabla_personal!$A:$H,MATCH(J$1,Tabla1[#Headers],0),0)</f>
        <v>PRODUCCION</v>
      </c>
      <c r="K72" s="1" t="str">
        <f>VLOOKUP(Tabla3[[#This Row],[DNI participante]],Tabla_personal!$A:$H,MATCH(K$1,Tabla1[#Headers],0),0)</f>
        <v>SUPERVISOR</v>
      </c>
      <c r="L72" s="1" t="str">
        <f>VLOOKUP(Tabla3[[#This Row],[DNI participante]],Tabla_personal!$A:$H,MATCH(L$1,Tabla1[#Headers],0),0)</f>
        <v>ADMINISTRADOR</v>
      </c>
      <c r="M72" s="1" t="str">
        <f>VLOOKUP(Tabla3[[#This Row],[DNI participante]],Tabla_personal!$A:$H,MATCH(M$1,Tabla1[#Headers],0),0)</f>
        <v>FEMENINO</v>
      </c>
      <c r="N72" s="2" t="str">
        <f>IFERROR(VLOOKUP(CONCATENATE(Tabla3[[#This Row],[Nombre alumno]],"-",Tabla3[[#This Row],[Curso]]),Tabla_post_capacitacion!$D:$G,2,0),"NO")</f>
        <v>SI</v>
      </c>
      <c r="O72" s="13">
        <f ca="1">IFERROR(VLOOKUP(CONCATENATE(Tabla3[[#This Row],[Nombre alumno]],"-",Tabla3[[#This Row],[Curso]]),Tabla_post_capacitacion!$D:$G,4,0),"-")</f>
        <v>43452</v>
      </c>
      <c r="P72" s="8">
        <f ca="1">IF(Tabla3[[#This Row],[Evaluación curso]]="Aprobado",RANDBETWEEN(5,60),0)</f>
        <v>0</v>
      </c>
    </row>
    <row r="73" spans="1:16" x14ac:dyDescent="0.2">
      <c r="A73" s="3">
        <f t="shared" ca="1" si="1"/>
        <v>43264</v>
      </c>
      <c r="B73" s="2" t="s">
        <v>270</v>
      </c>
      <c r="C73" s="1" t="str">
        <f>IFERROR(VLOOKUP(Tabla3[[#This Row],[DNI participante]],Tabla_personal!$A:$B,2,0),"-")</f>
        <v>MARIO GUERRON</v>
      </c>
      <c r="D73" s="1" t="s">
        <v>56</v>
      </c>
      <c r="E73" s="1">
        <f ca="1">VLOOKUP(Tabla3[[#This Row],[Curso]],Tabla_cursos!$B:$D,3,0)</f>
        <v>7</v>
      </c>
      <c r="F73" s="1" t="str">
        <f>VLOOKUP(Tabla3[[#This Row],[Curso]],Tabla_cursos!$B:$D,2,0)</f>
        <v>Salud Ocupacional</v>
      </c>
      <c r="G73" s="1" t="s">
        <v>282</v>
      </c>
      <c r="H73" s="1" t="str">
        <f ca="1">VLOOKUP(MONTH(Tabla3[[#This Row],[Fecha del curso]]),Otros!$B$4:$C$15,2,0)</f>
        <v>Jun</v>
      </c>
      <c r="I73" s="1">
        <f ca="1">YEAR(Tabla3[[#This Row],[Fecha del curso]])</f>
        <v>2018</v>
      </c>
      <c r="J73" s="1" t="str">
        <f>VLOOKUP(Tabla3[[#This Row],[DNI participante]],Tabla_personal!$A:$H,MATCH(J$1,Tabla1[#Headers],0),0)</f>
        <v>VENTAS</v>
      </c>
      <c r="K73" s="1" t="str">
        <f>VLOOKUP(Tabla3[[#This Row],[DNI participante]],Tabla_personal!$A:$H,MATCH(K$1,Tabla1[#Headers],0),0)</f>
        <v>AUXILIAR</v>
      </c>
      <c r="L73" s="1" t="str">
        <f>VLOOKUP(Tabla3[[#This Row],[DNI participante]],Tabla_personal!$A:$H,MATCH(L$1,Tabla1[#Headers],0),0)</f>
        <v>TECNICO</v>
      </c>
      <c r="M73" s="1" t="str">
        <f>VLOOKUP(Tabla3[[#This Row],[DNI participante]],Tabla_personal!$A:$H,MATCH(M$1,Tabla1[#Headers],0),0)</f>
        <v>MASCULINO</v>
      </c>
      <c r="N73" s="2" t="str">
        <f>IFERROR(VLOOKUP(CONCATENATE(Tabla3[[#This Row],[Nombre alumno]],"-",Tabla3[[#This Row],[Curso]]),Tabla_post_capacitacion!$D:$G,2,0),"NO")</f>
        <v>SI</v>
      </c>
      <c r="O73" s="13">
        <f ca="1">IFERROR(VLOOKUP(CONCATENATE(Tabla3[[#This Row],[Nombre alumno]],"-",Tabla3[[#This Row],[Curso]]),Tabla_post_capacitacion!$D:$G,4,0),"-")</f>
        <v>43546</v>
      </c>
      <c r="P73" s="8">
        <f ca="1">IF(Tabla3[[#This Row],[Evaluación curso]]="Aprobado",RANDBETWEEN(5,60),0)</f>
        <v>0</v>
      </c>
    </row>
    <row r="74" spans="1:16" x14ac:dyDescent="0.2">
      <c r="A74" s="3">
        <f t="shared" ca="1" si="1"/>
        <v>43163</v>
      </c>
      <c r="B74" s="2" t="s">
        <v>263</v>
      </c>
      <c r="C74" s="1" t="str">
        <f>IFERROR(VLOOKUP(Tabla3[[#This Row],[DNI participante]],Tabla_personal!$A:$B,2,0),"-")</f>
        <v>FERNANDO ORTIZ</v>
      </c>
      <c r="D74" s="1" t="s">
        <v>45</v>
      </c>
      <c r="E74" s="1">
        <f ca="1">VLOOKUP(Tabla3[[#This Row],[Curso]],Tabla_cursos!$B:$D,3,0)</f>
        <v>2</v>
      </c>
      <c r="F74" s="1" t="str">
        <f>VLOOKUP(Tabla3[[#This Row],[Curso]],Tabla_cursos!$B:$D,2,0)</f>
        <v>Competencias Técnicas</v>
      </c>
      <c r="G74" s="1" t="s">
        <v>281</v>
      </c>
      <c r="H74" s="1" t="str">
        <f ca="1">VLOOKUP(MONTH(Tabla3[[#This Row],[Fecha del curso]]),Otros!$B$4:$C$15,2,0)</f>
        <v>Mar</v>
      </c>
      <c r="I74" s="1">
        <f ca="1">YEAR(Tabla3[[#This Row],[Fecha del curso]])</f>
        <v>2018</v>
      </c>
      <c r="J74" s="1" t="str">
        <f>VLOOKUP(Tabla3[[#This Row],[DNI participante]],Tabla_personal!$A:$H,MATCH(J$1,Tabla1[#Headers],0),0)</f>
        <v>GENERAL</v>
      </c>
      <c r="K74" s="1" t="str">
        <f>VLOOKUP(Tabla3[[#This Row],[DNI participante]],Tabla_personal!$A:$H,MATCH(K$1,Tabla1[#Headers],0),0)</f>
        <v>ASISTENTE</v>
      </c>
      <c r="L74" s="1" t="str">
        <f>VLOOKUP(Tabla3[[#This Row],[DNI participante]],Tabla_personal!$A:$H,MATCH(L$1,Tabla1[#Headers],0),0)</f>
        <v>INGENIERO INDUSTRIAL</v>
      </c>
      <c r="M74" s="1" t="str">
        <f>VLOOKUP(Tabla3[[#This Row],[DNI participante]],Tabla_personal!$A:$H,MATCH(M$1,Tabla1[#Headers],0),0)</f>
        <v>MASCULINO</v>
      </c>
      <c r="N74" s="2" t="str">
        <f>IFERROR(VLOOKUP(CONCATENATE(Tabla3[[#This Row],[Nombre alumno]],"-",Tabla3[[#This Row],[Curso]]),Tabla_post_capacitacion!$D:$G,2,0),"NO")</f>
        <v>SI</v>
      </c>
      <c r="O74" s="13">
        <f ca="1">IFERROR(VLOOKUP(CONCATENATE(Tabla3[[#This Row],[Nombre alumno]],"-",Tabla3[[#This Row],[Curso]]),Tabla_post_capacitacion!$D:$G,4,0),"-")</f>
        <v>43591</v>
      </c>
      <c r="P74" s="8">
        <f ca="1">IF(Tabla3[[#This Row],[Evaluación curso]]="Aprobado",RANDBETWEEN(5,60),0)</f>
        <v>51</v>
      </c>
    </row>
    <row r="75" spans="1:16" x14ac:dyDescent="0.2">
      <c r="A75" s="3">
        <f t="shared" ca="1" si="1"/>
        <v>43291</v>
      </c>
      <c r="B75" s="2" t="s">
        <v>269</v>
      </c>
      <c r="C75" s="1" t="str">
        <f>IFERROR(VLOOKUP(Tabla3[[#This Row],[DNI participante]],Tabla_personal!$A:$B,2,0),"-")</f>
        <v>MARIA SOL GALARZA</v>
      </c>
      <c r="D75" s="1" t="s">
        <v>51</v>
      </c>
      <c r="E75" s="1">
        <f ca="1">VLOOKUP(Tabla3[[#This Row],[Curso]],Tabla_cursos!$B:$D,3,0)</f>
        <v>9</v>
      </c>
      <c r="F75" s="1" t="str">
        <f>VLOOKUP(Tabla3[[#This Row],[Curso]],Tabla_cursos!$B:$D,2,0)</f>
        <v>Salud Ocupacional</v>
      </c>
      <c r="G75" s="1" t="s">
        <v>281</v>
      </c>
      <c r="H75" s="1" t="str">
        <f ca="1">VLOOKUP(MONTH(Tabla3[[#This Row],[Fecha del curso]]),Otros!$B$4:$C$15,2,0)</f>
        <v>Jul</v>
      </c>
      <c r="I75" s="1">
        <f ca="1">YEAR(Tabla3[[#This Row],[Fecha del curso]])</f>
        <v>2018</v>
      </c>
      <c r="J75" s="1" t="str">
        <f>VLOOKUP(Tabla3[[#This Row],[DNI participante]],Tabla_personal!$A:$H,MATCH(J$1,Tabla1[#Headers],0),0)</f>
        <v>FINANZAS</v>
      </c>
      <c r="K75" s="1" t="str">
        <f>VLOOKUP(Tabla3[[#This Row],[DNI participante]],Tabla_personal!$A:$H,MATCH(K$1,Tabla1[#Headers],0),0)</f>
        <v>ASISTENTE</v>
      </c>
      <c r="L75" s="1" t="str">
        <f>VLOOKUP(Tabla3[[#This Row],[DNI participante]],Tabla_personal!$A:$H,MATCH(L$1,Tabla1[#Headers],0),0)</f>
        <v>INGENIERO INDUSTRIAL</v>
      </c>
      <c r="M75" s="1" t="str">
        <f>VLOOKUP(Tabla3[[#This Row],[DNI participante]],Tabla_personal!$A:$H,MATCH(M$1,Tabla1[#Headers],0),0)</f>
        <v>FEMENINO</v>
      </c>
      <c r="N75" s="2" t="str">
        <f>IFERROR(VLOOKUP(CONCATENATE(Tabla3[[#This Row],[Nombre alumno]],"-",Tabla3[[#This Row],[Curso]]),Tabla_post_capacitacion!$D:$G,2,0),"NO")</f>
        <v>NO</v>
      </c>
      <c r="O75" s="13">
        <f ca="1">IFERROR(VLOOKUP(CONCATENATE(Tabla3[[#This Row],[Nombre alumno]],"-",Tabla3[[#This Row],[Curso]]),Tabla_post_capacitacion!$D:$G,4,0),"-")</f>
        <v>43528</v>
      </c>
      <c r="P75" s="8">
        <f ca="1">IF(Tabla3[[#This Row],[Evaluación curso]]="Aprobado",RANDBETWEEN(5,60),0)</f>
        <v>46</v>
      </c>
    </row>
    <row r="76" spans="1:16" x14ac:dyDescent="0.2">
      <c r="A76" s="3">
        <f t="shared" ca="1" si="1"/>
        <v>43249</v>
      </c>
      <c r="B76" s="2" t="s">
        <v>260</v>
      </c>
      <c r="C76" s="1" t="str">
        <f>IFERROR(VLOOKUP(Tabla3[[#This Row],[DNI participante]],Tabla_personal!$A:$B,2,0),"-")</f>
        <v>CATALINA GUERRA</v>
      </c>
      <c r="D76" s="1" t="s">
        <v>46</v>
      </c>
      <c r="E76" s="1">
        <f ca="1">VLOOKUP(Tabla3[[#This Row],[Curso]],Tabla_cursos!$B:$D,3,0)</f>
        <v>5</v>
      </c>
      <c r="F76" s="1" t="str">
        <f>VLOOKUP(Tabla3[[#This Row],[Curso]],Tabla_cursos!$B:$D,2,0)</f>
        <v>Competencias Técnicas</v>
      </c>
      <c r="G76" s="1" t="s">
        <v>281</v>
      </c>
      <c r="H76" s="1" t="str">
        <f ca="1">VLOOKUP(MONTH(Tabla3[[#This Row],[Fecha del curso]]),Otros!$B$4:$C$15,2,0)</f>
        <v>May</v>
      </c>
      <c r="I76" s="1">
        <f ca="1">YEAR(Tabla3[[#This Row],[Fecha del curso]])</f>
        <v>2018</v>
      </c>
      <c r="J76" s="1" t="str">
        <f>VLOOKUP(Tabla3[[#This Row],[DNI participante]],Tabla_personal!$A:$H,MATCH(J$1,Tabla1[#Headers],0),0)</f>
        <v>FINANZAS</v>
      </c>
      <c r="K76" s="1" t="str">
        <f>VLOOKUP(Tabla3[[#This Row],[DNI participante]],Tabla_personal!$A:$H,MATCH(K$1,Tabla1[#Headers],0),0)</f>
        <v>ASISTENTE</v>
      </c>
      <c r="L76" s="1" t="str">
        <f>VLOOKUP(Tabla3[[#This Row],[DNI participante]],Tabla_personal!$A:$H,MATCH(L$1,Tabla1[#Headers],0),0)</f>
        <v>INGENIERO INDUSTRIAL</v>
      </c>
      <c r="M76" s="1" t="str">
        <f>VLOOKUP(Tabla3[[#This Row],[DNI participante]],Tabla_personal!$A:$H,MATCH(M$1,Tabla1[#Headers],0),0)</f>
        <v>FEMENINO</v>
      </c>
      <c r="N76" s="2" t="str">
        <f>IFERROR(VLOOKUP(CONCATENATE(Tabla3[[#This Row],[Nombre alumno]],"-",Tabla3[[#This Row],[Curso]]),Tabla_post_capacitacion!$D:$G,2,0),"NO")</f>
        <v>SI</v>
      </c>
      <c r="O76" s="13">
        <f ca="1">IFERROR(VLOOKUP(CONCATENATE(Tabla3[[#This Row],[Nombre alumno]],"-",Tabla3[[#This Row],[Curso]]),Tabla_post_capacitacion!$D:$G,4,0),"-")</f>
        <v>43512</v>
      </c>
      <c r="P76" s="8">
        <f ca="1">IF(Tabla3[[#This Row],[Evaluación curso]]="Aprobado",RANDBETWEEN(5,60),0)</f>
        <v>13</v>
      </c>
    </row>
    <row r="77" spans="1:16" x14ac:dyDescent="0.2">
      <c r="A77" s="3">
        <f t="shared" ca="1" si="1"/>
        <v>43339</v>
      </c>
      <c r="B77" s="2" t="s">
        <v>262</v>
      </c>
      <c r="C77" s="1" t="str">
        <f>IFERROR(VLOOKUP(Tabla3[[#This Row],[DNI participante]],Tabla_personal!$A:$B,2,0),"-")</f>
        <v>EDUARDO MALO</v>
      </c>
      <c r="D77" s="1" t="s">
        <v>56</v>
      </c>
      <c r="E77" s="1">
        <f ca="1">VLOOKUP(Tabla3[[#This Row],[Curso]],Tabla_cursos!$B:$D,3,0)</f>
        <v>7</v>
      </c>
      <c r="F77" s="1" t="str">
        <f>VLOOKUP(Tabla3[[#This Row],[Curso]],Tabla_cursos!$B:$D,2,0)</f>
        <v>Salud Ocupacional</v>
      </c>
      <c r="G77" s="1" t="s">
        <v>282</v>
      </c>
      <c r="H77" s="1" t="str">
        <f ca="1">VLOOKUP(MONTH(Tabla3[[#This Row],[Fecha del curso]]),Otros!$B$4:$C$15,2,0)</f>
        <v>Ago</v>
      </c>
      <c r="I77" s="1">
        <f ca="1">YEAR(Tabla3[[#This Row],[Fecha del curso]])</f>
        <v>2018</v>
      </c>
      <c r="J77" s="1" t="str">
        <f>VLOOKUP(Tabla3[[#This Row],[DNI participante]],Tabla_personal!$A:$H,MATCH(J$1,Tabla1[#Headers],0),0)</f>
        <v>PRODUCCION</v>
      </c>
      <c r="K77" s="1" t="str">
        <f>VLOOKUP(Tabla3[[#This Row],[DNI participante]],Tabla_personal!$A:$H,MATCH(K$1,Tabla1[#Headers],0),0)</f>
        <v>ASISTENTE</v>
      </c>
      <c r="L77" s="1" t="str">
        <f>VLOOKUP(Tabla3[[#This Row],[DNI participante]],Tabla_personal!$A:$H,MATCH(L$1,Tabla1[#Headers],0),0)</f>
        <v>ADMINISTRADOR</v>
      </c>
      <c r="M77" s="1" t="str">
        <f>VLOOKUP(Tabla3[[#This Row],[DNI participante]],Tabla_personal!$A:$H,MATCH(M$1,Tabla1[#Headers],0),0)</f>
        <v>MASCULINO</v>
      </c>
      <c r="N77" s="2" t="str">
        <f>IFERROR(VLOOKUP(CONCATENATE(Tabla3[[#This Row],[Nombre alumno]],"-",Tabla3[[#This Row],[Curso]]),Tabla_post_capacitacion!$D:$G,2,0),"NO")</f>
        <v>NO</v>
      </c>
      <c r="O77" s="13">
        <f ca="1">IFERROR(VLOOKUP(CONCATENATE(Tabla3[[#This Row],[Nombre alumno]],"-",Tabla3[[#This Row],[Curso]]),Tabla_post_capacitacion!$D:$G,4,0),"-")</f>
        <v>43546</v>
      </c>
      <c r="P77" s="8">
        <f ca="1">IF(Tabla3[[#This Row],[Evaluación curso]]="Aprobado",RANDBETWEEN(5,60),0)</f>
        <v>0</v>
      </c>
    </row>
    <row r="78" spans="1:16" x14ac:dyDescent="0.2">
      <c r="A78" s="3">
        <f t="shared" ca="1" si="1"/>
        <v>43322</v>
      </c>
      <c r="B78" s="2" t="s">
        <v>261</v>
      </c>
      <c r="C78" s="1" t="str">
        <f>IFERROR(VLOOKUP(Tabla3[[#This Row],[DNI participante]],Tabla_personal!$A:$B,2,0),"-")</f>
        <v>DOLORES RIBADENEIRA</v>
      </c>
      <c r="D78" s="1" t="s">
        <v>55</v>
      </c>
      <c r="E78" s="1">
        <f ca="1">VLOOKUP(Tabla3[[#This Row],[Curso]],Tabla_cursos!$B:$D,3,0)</f>
        <v>4</v>
      </c>
      <c r="F78" s="1" t="str">
        <f>VLOOKUP(Tabla3[[#This Row],[Curso]],Tabla_cursos!$B:$D,2,0)</f>
        <v>Competencias Conductuales</v>
      </c>
      <c r="G78" s="1" t="s">
        <v>281</v>
      </c>
      <c r="H78" s="1" t="str">
        <f ca="1">VLOOKUP(MONTH(Tabla3[[#This Row],[Fecha del curso]]),Otros!$B$4:$C$15,2,0)</f>
        <v>Ago</v>
      </c>
      <c r="I78" s="1">
        <f ca="1">YEAR(Tabla3[[#This Row],[Fecha del curso]])</f>
        <v>2018</v>
      </c>
      <c r="J78" s="1" t="str">
        <f>VLOOKUP(Tabla3[[#This Row],[DNI participante]],Tabla_personal!$A:$H,MATCH(J$1,Tabla1[#Headers],0),0)</f>
        <v>FINANZAS</v>
      </c>
      <c r="K78" s="1" t="str">
        <f>VLOOKUP(Tabla3[[#This Row],[DNI participante]],Tabla_personal!$A:$H,MATCH(K$1,Tabla1[#Headers],0),0)</f>
        <v>ASISTENTE</v>
      </c>
      <c r="L78" s="1" t="str">
        <f>VLOOKUP(Tabla3[[#This Row],[DNI participante]],Tabla_personal!$A:$H,MATCH(L$1,Tabla1[#Headers],0),0)</f>
        <v>INGENIERO INDUSTRIAL</v>
      </c>
      <c r="M78" s="1" t="str">
        <f>VLOOKUP(Tabla3[[#This Row],[DNI participante]],Tabla_personal!$A:$H,MATCH(M$1,Tabla1[#Headers],0),0)</f>
        <v>FEMENINO</v>
      </c>
      <c r="N78" s="2" t="str">
        <f>IFERROR(VLOOKUP(CONCATENATE(Tabla3[[#This Row],[Nombre alumno]],"-",Tabla3[[#This Row],[Curso]]),Tabla_post_capacitacion!$D:$G,2,0),"NO")</f>
        <v>NO</v>
      </c>
      <c r="O78" s="13" t="str">
        <f>IFERROR(VLOOKUP(CONCATENATE(Tabla3[[#This Row],[Nombre alumno]],"-",Tabla3[[#This Row],[Curso]]),Tabla_post_capacitacion!$D:$G,4,0),"-")</f>
        <v>-</v>
      </c>
      <c r="P78" s="8">
        <f ca="1">IF(Tabla3[[#This Row],[Evaluación curso]]="Aprobado",RANDBETWEEN(5,60),0)</f>
        <v>21</v>
      </c>
    </row>
    <row r="79" spans="1:16" x14ac:dyDescent="0.2">
      <c r="A79" s="3">
        <f t="shared" ca="1" si="1"/>
        <v>43493</v>
      </c>
      <c r="B79" s="2" t="s">
        <v>264</v>
      </c>
      <c r="C79" s="1" t="str">
        <f>IFERROR(VLOOKUP(Tabla3[[#This Row],[DNI participante]],Tabla_personal!$A:$B,2,0),"-")</f>
        <v>JUAN ARBOLEDA</v>
      </c>
      <c r="D79" s="1" t="s">
        <v>50</v>
      </c>
      <c r="E79" s="1">
        <f ca="1">VLOOKUP(Tabla3[[#This Row],[Curso]],Tabla_cursos!$B:$D,3,0)</f>
        <v>4</v>
      </c>
      <c r="F79" s="1" t="str">
        <f>VLOOKUP(Tabla3[[#This Row],[Curso]],Tabla_cursos!$B:$D,2,0)</f>
        <v>Salud Ocupacional</v>
      </c>
      <c r="G79" s="1" t="s">
        <v>282</v>
      </c>
      <c r="H79" s="1" t="str">
        <f ca="1">VLOOKUP(MONTH(Tabla3[[#This Row],[Fecha del curso]]),Otros!$B$4:$C$15,2,0)</f>
        <v>Ene</v>
      </c>
      <c r="I79" s="1">
        <f ca="1">YEAR(Tabla3[[#This Row],[Fecha del curso]])</f>
        <v>2019</v>
      </c>
      <c r="J79" s="1" t="str">
        <f>VLOOKUP(Tabla3[[#This Row],[DNI participante]],Tabla_personal!$A:$H,MATCH(J$1,Tabla1[#Headers],0),0)</f>
        <v>FINANZAS</v>
      </c>
      <c r="K79" s="1" t="str">
        <f>VLOOKUP(Tabla3[[#This Row],[DNI participante]],Tabla_personal!$A:$H,MATCH(K$1,Tabla1[#Headers],0),0)</f>
        <v>GERENTE</v>
      </c>
      <c r="L79" s="1" t="str">
        <f>VLOOKUP(Tabla3[[#This Row],[DNI participante]],Tabla_personal!$A:$H,MATCH(L$1,Tabla1[#Headers],0),0)</f>
        <v>INGENIERO INDUSTRIAL</v>
      </c>
      <c r="M79" s="1" t="str">
        <f>VLOOKUP(Tabla3[[#This Row],[DNI participante]],Tabla_personal!$A:$H,MATCH(M$1,Tabla1[#Headers],0),0)</f>
        <v>MASCULINO</v>
      </c>
      <c r="N79" s="2" t="str">
        <f>IFERROR(VLOOKUP(CONCATENATE(Tabla3[[#This Row],[Nombre alumno]],"-",Tabla3[[#This Row],[Curso]]),Tabla_post_capacitacion!$D:$G,2,0),"NO")</f>
        <v>SI</v>
      </c>
      <c r="O79" s="13">
        <f ca="1">IFERROR(VLOOKUP(CONCATENATE(Tabla3[[#This Row],[Nombre alumno]],"-",Tabla3[[#This Row],[Curso]]),Tabla_post_capacitacion!$D:$G,4,0),"-")</f>
        <v>43571</v>
      </c>
      <c r="P79" s="8">
        <f ca="1">IF(Tabla3[[#This Row],[Evaluación curso]]="Aprobado",RANDBETWEEN(5,60),0)</f>
        <v>0</v>
      </c>
    </row>
    <row r="80" spans="1:16" x14ac:dyDescent="0.2">
      <c r="A80" s="3">
        <f t="shared" ca="1" si="1"/>
        <v>43133</v>
      </c>
      <c r="B80" s="2" t="s">
        <v>276</v>
      </c>
      <c r="C80" s="1" t="str">
        <f>IFERROR(VLOOKUP(Tabla3[[#This Row],[DNI participante]],Tabla_personal!$A:$B,2,0),"-")</f>
        <v>RENE RIVAS</v>
      </c>
      <c r="D80" s="1" t="s">
        <v>50</v>
      </c>
      <c r="E80" s="1">
        <f ca="1">VLOOKUP(Tabla3[[#This Row],[Curso]],Tabla_cursos!$B:$D,3,0)</f>
        <v>4</v>
      </c>
      <c r="F80" s="1" t="str">
        <f>VLOOKUP(Tabla3[[#This Row],[Curso]],Tabla_cursos!$B:$D,2,0)</f>
        <v>Salud Ocupacional</v>
      </c>
      <c r="G80" s="1" t="s">
        <v>282</v>
      </c>
      <c r="H80" s="1" t="str">
        <f ca="1">VLOOKUP(MONTH(Tabla3[[#This Row],[Fecha del curso]]),Otros!$B$4:$C$15,2,0)</f>
        <v>Feb</v>
      </c>
      <c r="I80" s="1">
        <f ca="1">YEAR(Tabla3[[#This Row],[Fecha del curso]])</f>
        <v>2018</v>
      </c>
      <c r="J80" s="1" t="str">
        <f>VLOOKUP(Tabla3[[#This Row],[DNI participante]],Tabla_personal!$A:$H,MATCH(J$1,Tabla1[#Headers],0),0)</f>
        <v>VENTAS</v>
      </c>
      <c r="K80" s="1" t="str">
        <f>VLOOKUP(Tabla3[[#This Row],[DNI participante]],Tabla_personal!$A:$H,MATCH(K$1,Tabla1[#Headers],0),0)</f>
        <v>AUXILIAR</v>
      </c>
      <c r="L80" s="1" t="str">
        <f>VLOOKUP(Tabla3[[#This Row],[DNI participante]],Tabla_personal!$A:$H,MATCH(L$1,Tabla1[#Headers],0),0)</f>
        <v>TECNICO</v>
      </c>
      <c r="M80" s="1" t="str">
        <f>VLOOKUP(Tabla3[[#This Row],[DNI participante]],Tabla_personal!$A:$H,MATCH(M$1,Tabla1[#Headers],0),0)</f>
        <v>MASCULINO</v>
      </c>
      <c r="N80" s="2" t="str">
        <f>IFERROR(VLOOKUP(CONCATENATE(Tabla3[[#This Row],[Nombre alumno]],"-",Tabla3[[#This Row],[Curso]]),Tabla_post_capacitacion!$D:$G,2,0),"NO")</f>
        <v>NO</v>
      </c>
      <c r="O80" s="13" t="str">
        <f>IFERROR(VLOOKUP(CONCATENATE(Tabla3[[#This Row],[Nombre alumno]],"-",Tabla3[[#This Row],[Curso]]),Tabla_post_capacitacion!$D:$G,4,0),"-")</f>
        <v>-</v>
      </c>
      <c r="P80" s="8">
        <f ca="1">IF(Tabla3[[#This Row],[Evaluación curso]]="Aprobado",RANDBETWEEN(5,60),0)</f>
        <v>0</v>
      </c>
    </row>
    <row r="81" spans="1:16" x14ac:dyDescent="0.2">
      <c r="A81" s="3">
        <f t="shared" ca="1" si="1"/>
        <v>43235</v>
      </c>
      <c r="B81" s="2" t="s">
        <v>267</v>
      </c>
      <c r="C81" s="1" t="str">
        <f>IFERROR(VLOOKUP(Tabla3[[#This Row],[DNI participante]],Tabla_personal!$A:$B,2,0),"-")</f>
        <v>LUISA HERRERA</v>
      </c>
      <c r="D81" s="1" t="s">
        <v>49</v>
      </c>
      <c r="E81" s="1">
        <f ca="1">VLOOKUP(Tabla3[[#This Row],[Curso]],Tabla_cursos!$B:$D,3,0)</f>
        <v>4</v>
      </c>
      <c r="F81" s="1" t="str">
        <f>VLOOKUP(Tabla3[[#This Row],[Curso]],Tabla_cursos!$B:$D,2,0)</f>
        <v>Competencias Conductuales</v>
      </c>
      <c r="G81" s="1" t="s">
        <v>281</v>
      </c>
      <c r="H81" s="1" t="str">
        <f ca="1">VLOOKUP(MONTH(Tabla3[[#This Row],[Fecha del curso]]),Otros!$B$4:$C$15,2,0)</f>
        <v>May</v>
      </c>
      <c r="I81" s="1">
        <f ca="1">YEAR(Tabla3[[#This Row],[Fecha del curso]])</f>
        <v>2018</v>
      </c>
      <c r="J81" s="1" t="str">
        <f>VLOOKUP(Tabla3[[#This Row],[DNI participante]],Tabla_personal!$A:$H,MATCH(J$1,Tabla1[#Headers],0),0)</f>
        <v>GENERAL</v>
      </c>
      <c r="K81" s="1" t="str">
        <f>VLOOKUP(Tabla3[[#This Row],[DNI participante]],Tabla_personal!$A:$H,MATCH(K$1,Tabla1[#Headers],0),0)</f>
        <v>AUXILIAR</v>
      </c>
      <c r="L81" s="1" t="str">
        <f>VLOOKUP(Tabla3[[#This Row],[DNI participante]],Tabla_personal!$A:$H,MATCH(L$1,Tabla1[#Headers],0),0)</f>
        <v>TECNICO</v>
      </c>
      <c r="M81" s="1" t="str">
        <f>VLOOKUP(Tabla3[[#This Row],[DNI participante]],Tabla_personal!$A:$H,MATCH(M$1,Tabla1[#Headers],0),0)</f>
        <v>FEMENINO</v>
      </c>
      <c r="N81" s="2" t="str">
        <f>IFERROR(VLOOKUP(CONCATENATE(Tabla3[[#This Row],[Nombre alumno]],"-",Tabla3[[#This Row],[Curso]]),Tabla_post_capacitacion!$D:$G,2,0),"NO")</f>
        <v>NO</v>
      </c>
      <c r="O81" s="13" t="str">
        <f>IFERROR(VLOOKUP(CONCATENATE(Tabla3[[#This Row],[Nombre alumno]],"-",Tabla3[[#This Row],[Curso]]),Tabla_post_capacitacion!$D:$G,4,0),"-")</f>
        <v>-</v>
      </c>
      <c r="P81" s="8">
        <f ca="1">IF(Tabla3[[#This Row],[Evaluación curso]]="Aprobado",RANDBETWEEN(5,60),0)</f>
        <v>6</v>
      </c>
    </row>
    <row r="82" spans="1:16" x14ac:dyDescent="0.2">
      <c r="A82" s="3">
        <f t="shared" ca="1" si="1"/>
        <v>43283</v>
      </c>
      <c r="B82" s="2" t="s">
        <v>278</v>
      </c>
      <c r="C82" s="1" t="str">
        <f>IFERROR(VLOOKUP(Tabla3[[#This Row],[DNI participante]],Tabla_personal!$A:$B,2,0),"-")</f>
        <v>ROCIO LARREA</v>
      </c>
      <c r="D82" s="1" t="s">
        <v>52</v>
      </c>
      <c r="E82" s="1">
        <f ca="1">VLOOKUP(Tabla3[[#This Row],[Curso]],Tabla_cursos!$B:$D,3,0)</f>
        <v>7</v>
      </c>
      <c r="F82" s="1" t="str">
        <f>VLOOKUP(Tabla3[[#This Row],[Curso]],Tabla_cursos!$B:$D,2,0)</f>
        <v>Competencias Técnicas</v>
      </c>
      <c r="G82" s="1" t="s">
        <v>281</v>
      </c>
      <c r="H82" s="1" t="str">
        <f ca="1">VLOOKUP(MONTH(Tabla3[[#This Row],[Fecha del curso]]),Otros!$B$4:$C$15,2,0)</f>
        <v>Jul</v>
      </c>
      <c r="I82" s="1">
        <f ca="1">YEAR(Tabla3[[#This Row],[Fecha del curso]])</f>
        <v>2018</v>
      </c>
      <c r="J82" s="1" t="str">
        <f>VLOOKUP(Tabla3[[#This Row],[DNI participante]],Tabla_personal!$A:$H,MATCH(J$1,Tabla1[#Headers],0),0)</f>
        <v>VENTAS</v>
      </c>
      <c r="K82" s="1" t="str">
        <f>VLOOKUP(Tabla3[[#This Row],[DNI participante]],Tabla_personal!$A:$H,MATCH(K$1,Tabla1[#Headers],0),0)</f>
        <v>ASISTENTE</v>
      </c>
      <c r="L82" s="1" t="str">
        <f>VLOOKUP(Tabla3[[#This Row],[DNI participante]],Tabla_personal!$A:$H,MATCH(L$1,Tabla1[#Headers],0),0)</f>
        <v>INGENIERO INDUSTRIAL</v>
      </c>
      <c r="M82" s="1" t="str">
        <f>VLOOKUP(Tabla3[[#This Row],[DNI participante]],Tabla_personal!$A:$H,MATCH(M$1,Tabla1[#Headers],0),0)</f>
        <v>FEMENINO</v>
      </c>
      <c r="N82" s="2" t="str">
        <f>IFERROR(VLOOKUP(CONCATENATE(Tabla3[[#This Row],[Nombre alumno]],"-",Tabla3[[#This Row],[Curso]]),Tabla_post_capacitacion!$D:$G,2,0),"NO")</f>
        <v>NO</v>
      </c>
      <c r="O82" s="13" t="str">
        <f>IFERROR(VLOOKUP(CONCATENATE(Tabla3[[#This Row],[Nombre alumno]],"-",Tabla3[[#This Row],[Curso]]),Tabla_post_capacitacion!$D:$G,4,0),"-")</f>
        <v>-</v>
      </c>
      <c r="P82" s="8">
        <f ca="1">IF(Tabla3[[#This Row],[Evaluación curso]]="Aprobado",RANDBETWEEN(5,60),0)</f>
        <v>42</v>
      </c>
    </row>
    <row r="83" spans="1:16" x14ac:dyDescent="0.2">
      <c r="A83" s="3">
        <f t="shared" ca="1" si="1"/>
        <v>43460</v>
      </c>
      <c r="B83" s="2" t="s">
        <v>267</v>
      </c>
      <c r="C83" s="1" t="str">
        <f>IFERROR(VLOOKUP(Tabla3[[#This Row],[DNI participante]],Tabla_personal!$A:$B,2,0),"-")</f>
        <v>LUISA HERRERA</v>
      </c>
      <c r="D83" s="1" t="s">
        <v>53</v>
      </c>
      <c r="E83" s="1">
        <f ca="1">VLOOKUP(Tabla3[[#This Row],[Curso]],Tabla_cursos!$B:$D,3,0)</f>
        <v>10</v>
      </c>
      <c r="F83" s="1" t="str">
        <f>VLOOKUP(Tabla3[[#This Row],[Curso]],Tabla_cursos!$B:$D,2,0)</f>
        <v>Competencias Técnicas</v>
      </c>
      <c r="G83" s="1" t="s">
        <v>282</v>
      </c>
      <c r="H83" s="1" t="str">
        <f ca="1">VLOOKUP(MONTH(Tabla3[[#This Row],[Fecha del curso]]),Otros!$B$4:$C$15,2,0)</f>
        <v>Dic</v>
      </c>
      <c r="I83" s="1">
        <f ca="1">YEAR(Tabla3[[#This Row],[Fecha del curso]])</f>
        <v>2018</v>
      </c>
      <c r="J83" s="1" t="str">
        <f>VLOOKUP(Tabla3[[#This Row],[DNI participante]],Tabla_personal!$A:$H,MATCH(J$1,Tabla1[#Headers],0),0)</f>
        <v>GENERAL</v>
      </c>
      <c r="K83" s="1" t="str">
        <f>VLOOKUP(Tabla3[[#This Row],[DNI participante]],Tabla_personal!$A:$H,MATCH(K$1,Tabla1[#Headers],0),0)</f>
        <v>AUXILIAR</v>
      </c>
      <c r="L83" s="1" t="str">
        <f>VLOOKUP(Tabla3[[#This Row],[DNI participante]],Tabla_personal!$A:$H,MATCH(L$1,Tabla1[#Headers],0),0)</f>
        <v>TECNICO</v>
      </c>
      <c r="M83" s="1" t="str">
        <f>VLOOKUP(Tabla3[[#This Row],[DNI participante]],Tabla_personal!$A:$H,MATCH(M$1,Tabla1[#Headers],0),0)</f>
        <v>FEMENINO</v>
      </c>
      <c r="N83" s="2" t="str">
        <f>IFERROR(VLOOKUP(CONCATENATE(Tabla3[[#This Row],[Nombre alumno]],"-",Tabla3[[#This Row],[Curso]]),Tabla_post_capacitacion!$D:$G,2,0),"NO")</f>
        <v>SI</v>
      </c>
      <c r="O83" s="13">
        <f ca="1">IFERROR(VLOOKUP(CONCATENATE(Tabla3[[#This Row],[Nombre alumno]],"-",Tabla3[[#This Row],[Curso]]),Tabla_post_capacitacion!$D:$G,4,0),"-")</f>
        <v>43489</v>
      </c>
      <c r="P83" s="8">
        <f ca="1">IF(Tabla3[[#This Row],[Evaluación curso]]="Aprobado",RANDBETWEEN(5,60),0)</f>
        <v>0</v>
      </c>
    </row>
    <row r="84" spans="1:16" x14ac:dyDescent="0.2">
      <c r="A84" s="3">
        <f t="shared" ca="1" si="1"/>
        <v>43222</v>
      </c>
      <c r="B84" s="2" t="s">
        <v>273</v>
      </c>
      <c r="C84" s="1" t="str">
        <f>IFERROR(VLOOKUP(Tabla3[[#This Row],[DNI participante]],Tabla_personal!$A:$B,2,0),"-")</f>
        <v>PATRICIO SOSA</v>
      </c>
      <c r="D84" s="1" t="s">
        <v>47</v>
      </c>
      <c r="E84" s="1">
        <f ca="1">VLOOKUP(Tabla3[[#This Row],[Curso]],Tabla_cursos!$B:$D,3,0)</f>
        <v>3</v>
      </c>
      <c r="F84" s="1" t="str">
        <f>VLOOKUP(Tabla3[[#This Row],[Curso]],Tabla_cursos!$B:$D,2,0)</f>
        <v>Competencias Técnicas</v>
      </c>
      <c r="G84" s="1" t="s">
        <v>282</v>
      </c>
      <c r="H84" s="1" t="str">
        <f ca="1">VLOOKUP(MONTH(Tabla3[[#This Row],[Fecha del curso]]),Otros!$B$4:$C$15,2,0)</f>
        <v>May</v>
      </c>
      <c r="I84" s="1">
        <f ca="1">YEAR(Tabla3[[#This Row],[Fecha del curso]])</f>
        <v>2018</v>
      </c>
      <c r="J84" s="1" t="str">
        <f>VLOOKUP(Tabla3[[#This Row],[DNI participante]],Tabla_personal!$A:$H,MATCH(J$1,Tabla1[#Headers],0),0)</f>
        <v>VENTAS</v>
      </c>
      <c r="K84" s="1" t="str">
        <f>VLOOKUP(Tabla3[[#This Row],[DNI participante]],Tabla_personal!$A:$H,MATCH(K$1,Tabla1[#Headers],0),0)</f>
        <v>ASISTENTE</v>
      </c>
      <c r="L84" s="1" t="str">
        <f>VLOOKUP(Tabla3[[#This Row],[DNI participante]],Tabla_personal!$A:$H,MATCH(L$1,Tabla1[#Headers],0),0)</f>
        <v>ADMINISTRADOR</v>
      </c>
      <c r="M84" s="1" t="str">
        <f>VLOOKUP(Tabla3[[#This Row],[DNI participante]],Tabla_personal!$A:$H,MATCH(M$1,Tabla1[#Headers],0),0)</f>
        <v>MASCULINO</v>
      </c>
      <c r="N84" s="2" t="str">
        <f>IFERROR(VLOOKUP(CONCATENATE(Tabla3[[#This Row],[Nombre alumno]],"-",Tabla3[[#This Row],[Curso]]),Tabla_post_capacitacion!$D:$G,2,0),"NO")</f>
        <v>NO</v>
      </c>
      <c r="O84" s="13" t="str">
        <f>IFERROR(VLOOKUP(CONCATENATE(Tabla3[[#This Row],[Nombre alumno]],"-",Tabla3[[#This Row],[Curso]]),Tabla_post_capacitacion!$D:$G,4,0),"-")</f>
        <v>-</v>
      </c>
      <c r="P84" s="8">
        <f ca="1">IF(Tabla3[[#This Row],[Evaluación curso]]="Aprobado",RANDBETWEEN(5,60),0)</f>
        <v>0</v>
      </c>
    </row>
    <row r="85" spans="1:16" x14ac:dyDescent="0.2">
      <c r="A85" s="3">
        <f t="shared" ca="1" si="1"/>
        <v>43512</v>
      </c>
      <c r="B85" s="2" t="s">
        <v>261</v>
      </c>
      <c r="C85" s="1" t="str">
        <f>IFERROR(VLOOKUP(Tabla3[[#This Row],[DNI participante]],Tabla_personal!$A:$B,2,0),"-")</f>
        <v>DOLORES RIBADENEIRA</v>
      </c>
      <c r="D85" s="1" t="s">
        <v>47</v>
      </c>
      <c r="E85" s="1">
        <f ca="1">VLOOKUP(Tabla3[[#This Row],[Curso]],Tabla_cursos!$B:$D,3,0)</f>
        <v>3</v>
      </c>
      <c r="F85" s="1" t="str">
        <f>VLOOKUP(Tabla3[[#This Row],[Curso]],Tabla_cursos!$B:$D,2,0)</f>
        <v>Competencias Técnicas</v>
      </c>
      <c r="G85" s="1" t="s">
        <v>282</v>
      </c>
      <c r="H85" s="1" t="str">
        <f ca="1">VLOOKUP(MONTH(Tabla3[[#This Row],[Fecha del curso]]),Otros!$B$4:$C$15,2,0)</f>
        <v>Feb</v>
      </c>
      <c r="I85" s="1">
        <f ca="1">YEAR(Tabla3[[#This Row],[Fecha del curso]])</f>
        <v>2019</v>
      </c>
      <c r="J85" s="1" t="str">
        <f>VLOOKUP(Tabla3[[#This Row],[DNI participante]],Tabla_personal!$A:$H,MATCH(J$1,Tabla1[#Headers],0),0)</f>
        <v>FINANZAS</v>
      </c>
      <c r="K85" s="1" t="str">
        <f>VLOOKUP(Tabla3[[#This Row],[DNI participante]],Tabla_personal!$A:$H,MATCH(K$1,Tabla1[#Headers],0),0)</f>
        <v>ASISTENTE</v>
      </c>
      <c r="L85" s="1" t="str">
        <f>VLOOKUP(Tabla3[[#This Row],[DNI participante]],Tabla_personal!$A:$H,MATCH(L$1,Tabla1[#Headers],0),0)</f>
        <v>INGENIERO INDUSTRIAL</v>
      </c>
      <c r="M85" s="1" t="str">
        <f>VLOOKUP(Tabla3[[#This Row],[DNI participante]],Tabla_personal!$A:$H,MATCH(M$1,Tabla1[#Headers],0),0)</f>
        <v>FEMENINO</v>
      </c>
      <c r="N85" s="2" t="str">
        <f>IFERROR(VLOOKUP(CONCATENATE(Tabla3[[#This Row],[Nombre alumno]],"-",Tabla3[[#This Row],[Curso]]),Tabla_post_capacitacion!$D:$G,2,0),"NO")</f>
        <v>SI</v>
      </c>
      <c r="O85" s="13">
        <f ca="1">IFERROR(VLOOKUP(CONCATENATE(Tabla3[[#This Row],[Nombre alumno]],"-",Tabla3[[#This Row],[Curso]]),Tabla_post_capacitacion!$D:$G,4,0),"-")</f>
        <v>43459</v>
      </c>
      <c r="P85" s="8">
        <f ca="1">IF(Tabla3[[#This Row],[Evaluación curso]]="Aprobado",RANDBETWEEN(5,60),0)</f>
        <v>0</v>
      </c>
    </row>
    <row r="86" spans="1:16" x14ac:dyDescent="0.2">
      <c r="A86" s="3">
        <f t="shared" ca="1" si="1"/>
        <v>43212</v>
      </c>
      <c r="B86" s="2" t="s">
        <v>275</v>
      </c>
      <c r="C86" s="1" t="str">
        <f>IFERROR(VLOOKUP(Tabla3[[#This Row],[DNI participante]],Tabla_personal!$A:$B,2,0),"-")</f>
        <v>PETER VILLEGAS</v>
      </c>
      <c r="D86" s="1" t="s">
        <v>45</v>
      </c>
      <c r="E86" s="1">
        <f ca="1">VLOOKUP(Tabla3[[#This Row],[Curso]],Tabla_cursos!$B:$D,3,0)</f>
        <v>2</v>
      </c>
      <c r="F86" s="1" t="str">
        <f>VLOOKUP(Tabla3[[#This Row],[Curso]],Tabla_cursos!$B:$D,2,0)</f>
        <v>Competencias Técnicas</v>
      </c>
      <c r="G86" s="1" t="s">
        <v>281</v>
      </c>
      <c r="H86" s="1" t="str">
        <f ca="1">VLOOKUP(MONTH(Tabla3[[#This Row],[Fecha del curso]]),Otros!$B$4:$C$15,2,0)</f>
        <v>Abr</v>
      </c>
      <c r="I86" s="1">
        <f ca="1">YEAR(Tabla3[[#This Row],[Fecha del curso]])</f>
        <v>2018</v>
      </c>
      <c r="J86" s="1" t="str">
        <f>VLOOKUP(Tabla3[[#This Row],[DNI participante]],Tabla_personal!$A:$H,MATCH(J$1,Tabla1[#Headers],0),0)</f>
        <v>COMPRAS</v>
      </c>
      <c r="K86" s="1" t="str">
        <f>VLOOKUP(Tabla3[[#This Row],[DNI participante]],Tabla_personal!$A:$H,MATCH(K$1,Tabla1[#Headers],0),0)</f>
        <v>SUPERVISOR</v>
      </c>
      <c r="L86" s="1" t="str">
        <f>VLOOKUP(Tabla3[[#This Row],[DNI participante]],Tabla_personal!$A:$H,MATCH(L$1,Tabla1[#Headers],0),0)</f>
        <v>ADMINISTRADOR</v>
      </c>
      <c r="M86" s="1" t="str">
        <f>VLOOKUP(Tabla3[[#This Row],[DNI participante]],Tabla_personal!$A:$H,MATCH(M$1,Tabla1[#Headers],0),0)</f>
        <v>MASCULINO</v>
      </c>
      <c r="N86" s="2" t="str">
        <f>IFERROR(VLOOKUP(CONCATENATE(Tabla3[[#This Row],[Nombre alumno]],"-",Tabla3[[#This Row],[Curso]]),Tabla_post_capacitacion!$D:$G,2,0),"NO")</f>
        <v>NO</v>
      </c>
      <c r="O86" s="13" t="str">
        <f>IFERROR(VLOOKUP(CONCATENATE(Tabla3[[#This Row],[Nombre alumno]],"-",Tabla3[[#This Row],[Curso]]),Tabla_post_capacitacion!$D:$G,4,0),"-")</f>
        <v>-</v>
      </c>
      <c r="P86" s="8">
        <f ca="1">IF(Tabla3[[#This Row],[Evaluación curso]]="Aprobado",RANDBETWEEN(5,60),0)</f>
        <v>20</v>
      </c>
    </row>
    <row r="87" spans="1:16" x14ac:dyDescent="0.2">
      <c r="A87" s="3">
        <f t="shared" ca="1" si="1"/>
        <v>43270</v>
      </c>
      <c r="B87" s="2" t="s">
        <v>259</v>
      </c>
      <c r="C87" s="1" t="str">
        <f>IFERROR(VLOOKUP(Tabla3[[#This Row],[DNI participante]],Tabla_personal!$A:$B,2,0),"-")</f>
        <v>ANA LLERENA</v>
      </c>
      <c r="D87" s="1" t="s">
        <v>45</v>
      </c>
      <c r="E87" s="1">
        <f ca="1">VLOOKUP(Tabla3[[#This Row],[Curso]],Tabla_cursos!$B:$D,3,0)</f>
        <v>2</v>
      </c>
      <c r="F87" s="1" t="str">
        <f>VLOOKUP(Tabla3[[#This Row],[Curso]],Tabla_cursos!$B:$D,2,0)</f>
        <v>Competencias Técnicas</v>
      </c>
      <c r="G87" s="1" t="s">
        <v>281</v>
      </c>
      <c r="H87" s="1" t="str">
        <f ca="1">VLOOKUP(MONTH(Tabla3[[#This Row],[Fecha del curso]]),Otros!$B$4:$C$15,2,0)</f>
        <v>Jun</v>
      </c>
      <c r="I87" s="1">
        <f ca="1">YEAR(Tabla3[[#This Row],[Fecha del curso]])</f>
        <v>2018</v>
      </c>
      <c r="J87" s="1" t="str">
        <f>VLOOKUP(Tabla3[[#This Row],[DNI participante]],Tabla_personal!$A:$H,MATCH(J$1,Tabla1[#Headers],0),0)</f>
        <v>PRODUCCION</v>
      </c>
      <c r="K87" s="1" t="str">
        <f>VLOOKUP(Tabla3[[#This Row],[DNI participante]],Tabla_personal!$A:$H,MATCH(K$1,Tabla1[#Headers],0),0)</f>
        <v>JEFE</v>
      </c>
      <c r="L87" s="1" t="str">
        <f>VLOOKUP(Tabla3[[#This Row],[DNI participante]],Tabla_personal!$A:$H,MATCH(L$1,Tabla1[#Headers],0),0)</f>
        <v>CONTADOR</v>
      </c>
      <c r="M87" s="1" t="str">
        <f>VLOOKUP(Tabla3[[#This Row],[DNI participante]],Tabla_personal!$A:$H,MATCH(M$1,Tabla1[#Headers],0),0)</f>
        <v>FEMENINO</v>
      </c>
      <c r="N87" s="2" t="str">
        <f>IFERROR(VLOOKUP(CONCATENATE(Tabla3[[#This Row],[Nombre alumno]],"-",Tabla3[[#This Row],[Curso]]),Tabla_post_capacitacion!$D:$G,2,0),"NO")</f>
        <v>SI</v>
      </c>
      <c r="O87" s="13">
        <f ca="1">IFERROR(VLOOKUP(CONCATENATE(Tabla3[[#This Row],[Nombre alumno]],"-",Tabla3[[#This Row],[Curso]]),Tabla_post_capacitacion!$D:$G,4,0),"-")</f>
        <v>43557</v>
      </c>
      <c r="P87" s="8">
        <f ca="1">IF(Tabla3[[#This Row],[Evaluación curso]]="Aprobado",RANDBETWEEN(5,60),0)</f>
        <v>34</v>
      </c>
    </row>
    <row r="88" spans="1:16" x14ac:dyDescent="0.2">
      <c r="A88" s="3">
        <f t="shared" ca="1" si="1"/>
        <v>43357</v>
      </c>
      <c r="B88" s="2" t="s">
        <v>268</v>
      </c>
      <c r="C88" s="1" t="str">
        <f>IFERROR(VLOOKUP(Tabla3[[#This Row],[DNI participante]],Tabla_personal!$A:$B,2,0),"-")</f>
        <v>MARIA RICAURTE</v>
      </c>
      <c r="D88" s="1" t="s">
        <v>50</v>
      </c>
      <c r="E88" s="1">
        <f ca="1">VLOOKUP(Tabla3[[#This Row],[Curso]],Tabla_cursos!$B:$D,3,0)</f>
        <v>4</v>
      </c>
      <c r="F88" s="1" t="str">
        <f>VLOOKUP(Tabla3[[#This Row],[Curso]],Tabla_cursos!$B:$D,2,0)</f>
        <v>Salud Ocupacional</v>
      </c>
      <c r="G88" s="1" t="s">
        <v>282</v>
      </c>
      <c r="H88" s="1" t="str">
        <f ca="1">VLOOKUP(MONTH(Tabla3[[#This Row],[Fecha del curso]]),Otros!$B$4:$C$15,2,0)</f>
        <v>Set</v>
      </c>
      <c r="I88" s="1">
        <f ca="1">YEAR(Tabla3[[#This Row],[Fecha del curso]])</f>
        <v>2018</v>
      </c>
      <c r="J88" s="1" t="str">
        <f>VLOOKUP(Tabla3[[#This Row],[DNI participante]],Tabla_personal!$A:$H,MATCH(J$1,Tabla1[#Headers],0),0)</f>
        <v>GENERAL</v>
      </c>
      <c r="K88" s="1" t="str">
        <f>VLOOKUP(Tabla3[[#This Row],[DNI participante]],Tabla_personal!$A:$H,MATCH(K$1,Tabla1[#Headers],0),0)</f>
        <v>ASISTENTE</v>
      </c>
      <c r="L88" s="1" t="str">
        <f>VLOOKUP(Tabla3[[#This Row],[DNI participante]],Tabla_personal!$A:$H,MATCH(L$1,Tabla1[#Headers],0),0)</f>
        <v>ADMINISTRADOR</v>
      </c>
      <c r="M88" s="1" t="str">
        <f>VLOOKUP(Tabla3[[#This Row],[DNI participante]],Tabla_personal!$A:$H,MATCH(M$1,Tabla1[#Headers],0),0)</f>
        <v>FEMENINO</v>
      </c>
      <c r="N88" s="2" t="str">
        <f>IFERROR(VLOOKUP(CONCATENATE(Tabla3[[#This Row],[Nombre alumno]],"-",Tabla3[[#This Row],[Curso]]),Tabla_post_capacitacion!$D:$G,2,0),"NO")</f>
        <v>NO</v>
      </c>
      <c r="O88" s="13" t="str">
        <f>IFERROR(VLOOKUP(CONCATENATE(Tabla3[[#This Row],[Nombre alumno]],"-",Tabla3[[#This Row],[Curso]]),Tabla_post_capacitacion!$D:$G,4,0),"-")</f>
        <v>-</v>
      </c>
      <c r="P88" s="8">
        <f ca="1">IF(Tabla3[[#This Row],[Evaluación curso]]="Aprobado",RANDBETWEEN(5,60),0)</f>
        <v>0</v>
      </c>
    </row>
    <row r="89" spans="1:16" x14ac:dyDescent="0.2">
      <c r="A89" s="3">
        <f t="shared" ca="1" si="1"/>
        <v>43490</v>
      </c>
      <c r="B89" s="2" t="s">
        <v>273</v>
      </c>
      <c r="C89" s="1" t="str">
        <f>IFERROR(VLOOKUP(Tabla3[[#This Row],[DNI participante]],Tabla_personal!$A:$B,2,0),"-")</f>
        <v>PATRICIO SOSA</v>
      </c>
      <c r="D89" s="1" t="s">
        <v>55</v>
      </c>
      <c r="E89" s="1">
        <f ca="1">VLOOKUP(Tabla3[[#This Row],[Curso]],Tabla_cursos!$B:$D,3,0)</f>
        <v>4</v>
      </c>
      <c r="F89" s="1" t="str">
        <f>VLOOKUP(Tabla3[[#This Row],[Curso]],Tabla_cursos!$B:$D,2,0)</f>
        <v>Competencias Conductuales</v>
      </c>
      <c r="G89" s="1" t="s">
        <v>281</v>
      </c>
      <c r="H89" s="1" t="str">
        <f ca="1">VLOOKUP(MONTH(Tabla3[[#This Row],[Fecha del curso]]),Otros!$B$4:$C$15,2,0)</f>
        <v>Ene</v>
      </c>
      <c r="I89" s="1">
        <f ca="1">YEAR(Tabla3[[#This Row],[Fecha del curso]])</f>
        <v>2019</v>
      </c>
      <c r="J89" s="1" t="str">
        <f>VLOOKUP(Tabla3[[#This Row],[DNI participante]],Tabla_personal!$A:$H,MATCH(J$1,Tabla1[#Headers],0),0)</f>
        <v>VENTAS</v>
      </c>
      <c r="K89" s="1" t="str">
        <f>VLOOKUP(Tabla3[[#This Row],[DNI participante]],Tabla_personal!$A:$H,MATCH(K$1,Tabla1[#Headers],0),0)</f>
        <v>ASISTENTE</v>
      </c>
      <c r="L89" s="1" t="str">
        <f>VLOOKUP(Tabla3[[#This Row],[DNI participante]],Tabla_personal!$A:$H,MATCH(L$1,Tabla1[#Headers],0),0)</f>
        <v>ADMINISTRADOR</v>
      </c>
      <c r="M89" s="1" t="str">
        <f>VLOOKUP(Tabla3[[#This Row],[DNI participante]],Tabla_personal!$A:$H,MATCH(M$1,Tabla1[#Headers],0),0)</f>
        <v>MASCULINO</v>
      </c>
      <c r="N89" s="2" t="str">
        <f>IFERROR(VLOOKUP(CONCATENATE(Tabla3[[#This Row],[Nombre alumno]],"-",Tabla3[[#This Row],[Curso]]),Tabla_post_capacitacion!$D:$G,2,0),"NO")</f>
        <v>NO</v>
      </c>
      <c r="O89" s="13" t="str">
        <f>IFERROR(VLOOKUP(CONCATENATE(Tabla3[[#This Row],[Nombre alumno]],"-",Tabla3[[#This Row],[Curso]]),Tabla_post_capacitacion!$D:$G,4,0),"-")</f>
        <v>-</v>
      </c>
      <c r="P89" s="8">
        <f ca="1">IF(Tabla3[[#This Row],[Evaluación curso]]="Aprobado",RANDBETWEEN(5,60),0)</f>
        <v>59</v>
      </c>
    </row>
    <row r="90" spans="1:16" x14ac:dyDescent="0.2">
      <c r="A90" s="3">
        <f t="shared" ca="1" si="1"/>
        <v>43231</v>
      </c>
      <c r="B90" s="2" t="s">
        <v>272</v>
      </c>
      <c r="C90" s="1" t="str">
        <f>IFERROR(VLOOKUP(Tabla3[[#This Row],[DNI participante]],Tabla_personal!$A:$B,2,0),"-")</f>
        <v>PABLO PITARQUE</v>
      </c>
      <c r="D90" s="1" t="s">
        <v>46</v>
      </c>
      <c r="E90" s="1">
        <f ca="1">VLOOKUP(Tabla3[[#This Row],[Curso]],Tabla_cursos!$B:$D,3,0)</f>
        <v>5</v>
      </c>
      <c r="F90" s="1" t="str">
        <f>VLOOKUP(Tabla3[[#This Row],[Curso]],Tabla_cursos!$B:$D,2,0)</f>
        <v>Competencias Técnicas</v>
      </c>
      <c r="G90" s="1" t="s">
        <v>281</v>
      </c>
      <c r="H90" s="1" t="str">
        <f ca="1">VLOOKUP(MONTH(Tabla3[[#This Row],[Fecha del curso]]),Otros!$B$4:$C$15,2,0)</f>
        <v>May</v>
      </c>
      <c r="I90" s="1">
        <f ca="1">YEAR(Tabla3[[#This Row],[Fecha del curso]])</f>
        <v>2018</v>
      </c>
      <c r="J90" s="1" t="str">
        <f>VLOOKUP(Tabla3[[#This Row],[DNI participante]],Tabla_personal!$A:$H,MATCH(J$1,Tabla1[#Headers],0),0)</f>
        <v>VENTAS</v>
      </c>
      <c r="K90" s="1" t="str">
        <f>VLOOKUP(Tabla3[[#This Row],[DNI participante]],Tabla_personal!$A:$H,MATCH(K$1,Tabla1[#Headers],0),0)</f>
        <v>JEFE</v>
      </c>
      <c r="L90" s="1" t="str">
        <f>VLOOKUP(Tabla3[[#This Row],[DNI participante]],Tabla_personal!$A:$H,MATCH(L$1,Tabla1[#Headers],0),0)</f>
        <v>CONTADOR</v>
      </c>
      <c r="M90" s="1" t="str">
        <f>VLOOKUP(Tabla3[[#This Row],[DNI participante]],Tabla_personal!$A:$H,MATCH(M$1,Tabla1[#Headers],0),0)</f>
        <v>MASCULINO</v>
      </c>
      <c r="N90" s="2" t="str">
        <f>IFERROR(VLOOKUP(CONCATENATE(Tabla3[[#This Row],[Nombre alumno]],"-",Tabla3[[#This Row],[Curso]]),Tabla_post_capacitacion!$D:$G,2,0),"NO")</f>
        <v>NO</v>
      </c>
      <c r="O90" s="13" t="str">
        <f>IFERROR(VLOOKUP(CONCATENATE(Tabla3[[#This Row],[Nombre alumno]],"-",Tabla3[[#This Row],[Curso]]),Tabla_post_capacitacion!$D:$G,4,0),"-")</f>
        <v>-</v>
      </c>
      <c r="P90" s="8">
        <f ca="1">IF(Tabla3[[#This Row],[Evaluación curso]]="Aprobado",RANDBETWEEN(5,60),0)</f>
        <v>30</v>
      </c>
    </row>
    <row r="91" spans="1:16" x14ac:dyDescent="0.2">
      <c r="A91" s="3">
        <f t="shared" ca="1" si="1"/>
        <v>43207</v>
      </c>
      <c r="B91" s="2" t="s">
        <v>263</v>
      </c>
      <c r="C91" s="1" t="str">
        <f>IFERROR(VLOOKUP(Tabla3[[#This Row],[DNI participante]],Tabla_personal!$A:$B,2,0),"-")</f>
        <v>FERNANDO ORTIZ</v>
      </c>
      <c r="D91" s="1" t="s">
        <v>49</v>
      </c>
      <c r="E91" s="1">
        <f ca="1">VLOOKUP(Tabla3[[#This Row],[Curso]],Tabla_cursos!$B:$D,3,0)</f>
        <v>4</v>
      </c>
      <c r="F91" s="1" t="str">
        <f>VLOOKUP(Tabla3[[#This Row],[Curso]],Tabla_cursos!$B:$D,2,0)</f>
        <v>Competencias Conductuales</v>
      </c>
      <c r="G91" s="1" t="s">
        <v>281</v>
      </c>
      <c r="H91" s="1" t="str">
        <f ca="1">VLOOKUP(MONTH(Tabla3[[#This Row],[Fecha del curso]]),Otros!$B$4:$C$15,2,0)</f>
        <v>Abr</v>
      </c>
      <c r="I91" s="1">
        <f ca="1">YEAR(Tabla3[[#This Row],[Fecha del curso]])</f>
        <v>2018</v>
      </c>
      <c r="J91" s="1" t="str">
        <f>VLOOKUP(Tabla3[[#This Row],[DNI participante]],Tabla_personal!$A:$H,MATCH(J$1,Tabla1[#Headers],0),0)</f>
        <v>GENERAL</v>
      </c>
      <c r="K91" s="1" t="str">
        <f>VLOOKUP(Tabla3[[#This Row],[DNI participante]],Tabla_personal!$A:$H,MATCH(K$1,Tabla1[#Headers],0),0)</f>
        <v>ASISTENTE</v>
      </c>
      <c r="L91" s="1" t="str">
        <f>VLOOKUP(Tabla3[[#This Row],[DNI participante]],Tabla_personal!$A:$H,MATCH(L$1,Tabla1[#Headers],0),0)</f>
        <v>INGENIERO INDUSTRIAL</v>
      </c>
      <c r="M91" s="1" t="str">
        <f>VLOOKUP(Tabla3[[#This Row],[DNI participante]],Tabla_personal!$A:$H,MATCH(M$1,Tabla1[#Headers],0),0)</f>
        <v>MASCULINO</v>
      </c>
      <c r="N91" s="2" t="str">
        <f>IFERROR(VLOOKUP(CONCATENATE(Tabla3[[#This Row],[Nombre alumno]],"-",Tabla3[[#This Row],[Curso]]),Tabla_post_capacitacion!$D:$G,2,0),"NO")</f>
        <v>SI</v>
      </c>
      <c r="O91" s="13">
        <f ca="1">IFERROR(VLOOKUP(CONCATENATE(Tabla3[[#This Row],[Nombre alumno]],"-",Tabla3[[#This Row],[Curso]]),Tabla_post_capacitacion!$D:$G,4,0),"-")</f>
        <v>43493</v>
      </c>
      <c r="P91" s="8">
        <f ca="1">IF(Tabla3[[#This Row],[Evaluación curso]]="Aprobado",RANDBETWEEN(5,60),0)</f>
        <v>31</v>
      </c>
    </row>
    <row r="92" spans="1:16" x14ac:dyDescent="0.2">
      <c r="A92" s="3">
        <f t="shared" ca="1" si="1"/>
        <v>43296</v>
      </c>
      <c r="B92" s="2" t="s">
        <v>264</v>
      </c>
      <c r="C92" s="1" t="str">
        <f>IFERROR(VLOOKUP(Tabla3[[#This Row],[DNI participante]],Tabla_personal!$A:$B,2,0),"-")</f>
        <v>JUAN ARBOLEDA</v>
      </c>
      <c r="D92" s="1" t="s">
        <v>46</v>
      </c>
      <c r="E92" s="1">
        <f ca="1">VLOOKUP(Tabla3[[#This Row],[Curso]],Tabla_cursos!$B:$D,3,0)</f>
        <v>5</v>
      </c>
      <c r="F92" s="1" t="str">
        <f>VLOOKUP(Tabla3[[#This Row],[Curso]],Tabla_cursos!$B:$D,2,0)</f>
        <v>Competencias Técnicas</v>
      </c>
      <c r="G92" s="1" t="s">
        <v>281</v>
      </c>
      <c r="H92" s="1" t="str">
        <f ca="1">VLOOKUP(MONTH(Tabla3[[#This Row],[Fecha del curso]]),Otros!$B$4:$C$15,2,0)</f>
        <v>Jul</v>
      </c>
      <c r="I92" s="1">
        <f ca="1">YEAR(Tabla3[[#This Row],[Fecha del curso]])</f>
        <v>2018</v>
      </c>
      <c r="J92" s="1" t="str">
        <f>VLOOKUP(Tabla3[[#This Row],[DNI participante]],Tabla_personal!$A:$H,MATCH(J$1,Tabla1[#Headers],0),0)</f>
        <v>FINANZAS</v>
      </c>
      <c r="K92" s="1" t="str">
        <f>VLOOKUP(Tabla3[[#This Row],[DNI participante]],Tabla_personal!$A:$H,MATCH(K$1,Tabla1[#Headers],0),0)</f>
        <v>GERENTE</v>
      </c>
      <c r="L92" s="1" t="str">
        <f>VLOOKUP(Tabla3[[#This Row],[DNI participante]],Tabla_personal!$A:$H,MATCH(L$1,Tabla1[#Headers],0),0)</f>
        <v>INGENIERO INDUSTRIAL</v>
      </c>
      <c r="M92" s="1" t="str">
        <f>VLOOKUP(Tabla3[[#This Row],[DNI participante]],Tabla_personal!$A:$H,MATCH(M$1,Tabla1[#Headers],0),0)</f>
        <v>MASCULINO</v>
      </c>
      <c r="N92" s="2" t="str">
        <f>IFERROR(VLOOKUP(CONCATENATE(Tabla3[[#This Row],[Nombre alumno]],"-",Tabla3[[#This Row],[Curso]]),Tabla_post_capacitacion!$D:$G,2,0),"NO")</f>
        <v>NO</v>
      </c>
      <c r="O92" s="13" t="str">
        <f>IFERROR(VLOOKUP(CONCATENATE(Tabla3[[#This Row],[Nombre alumno]],"-",Tabla3[[#This Row],[Curso]]),Tabla_post_capacitacion!$D:$G,4,0),"-")</f>
        <v>-</v>
      </c>
      <c r="P92" s="8">
        <f ca="1">IF(Tabla3[[#This Row],[Evaluación curso]]="Aprobado",RANDBETWEEN(5,60),0)</f>
        <v>44</v>
      </c>
    </row>
    <row r="93" spans="1:16" x14ac:dyDescent="0.2">
      <c r="A93" s="3">
        <f t="shared" ca="1" si="1"/>
        <v>43144</v>
      </c>
      <c r="B93" s="2" t="s">
        <v>269</v>
      </c>
      <c r="C93" s="1" t="str">
        <f>IFERROR(VLOOKUP(Tabla3[[#This Row],[DNI participante]],Tabla_personal!$A:$B,2,0),"-")</f>
        <v>MARIA SOL GALARZA</v>
      </c>
      <c r="D93" s="1" t="s">
        <v>55</v>
      </c>
      <c r="E93" s="1">
        <f ca="1">VLOOKUP(Tabla3[[#This Row],[Curso]],Tabla_cursos!$B:$D,3,0)</f>
        <v>4</v>
      </c>
      <c r="F93" s="1" t="str">
        <f>VLOOKUP(Tabla3[[#This Row],[Curso]],Tabla_cursos!$B:$D,2,0)</f>
        <v>Competencias Conductuales</v>
      </c>
      <c r="G93" s="1" t="s">
        <v>281</v>
      </c>
      <c r="H93" s="1" t="str">
        <f ca="1">VLOOKUP(MONTH(Tabla3[[#This Row],[Fecha del curso]]),Otros!$B$4:$C$15,2,0)</f>
        <v>Feb</v>
      </c>
      <c r="I93" s="1">
        <f ca="1">YEAR(Tabla3[[#This Row],[Fecha del curso]])</f>
        <v>2018</v>
      </c>
      <c r="J93" s="1" t="str">
        <f>VLOOKUP(Tabla3[[#This Row],[DNI participante]],Tabla_personal!$A:$H,MATCH(J$1,Tabla1[#Headers],0),0)</f>
        <v>FINANZAS</v>
      </c>
      <c r="K93" s="1" t="str">
        <f>VLOOKUP(Tabla3[[#This Row],[DNI participante]],Tabla_personal!$A:$H,MATCH(K$1,Tabla1[#Headers],0),0)</f>
        <v>ASISTENTE</v>
      </c>
      <c r="L93" s="1" t="str">
        <f>VLOOKUP(Tabla3[[#This Row],[DNI participante]],Tabla_personal!$A:$H,MATCH(L$1,Tabla1[#Headers],0),0)</f>
        <v>INGENIERO INDUSTRIAL</v>
      </c>
      <c r="M93" s="1" t="str">
        <f>VLOOKUP(Tabla3[[#This Row],[DNI participante]],Tabla_personal!$A:$H,MATCH(M$1,Tabla1[#Headers],0),0)</f>
        <v>FEMENINO</v>
      </c>
      <c r="N93" s="2" t="str">
        <f>IFERROR(VLOOKUP(CONCATENATE(Tabla3[[#This Row],[Nombre alumno]],"-",Tabla3[[#This Row],[Curso]]),Tabla_post_capacitacion!$D:$G,2,0),"NO")</f>
        <v>SI</v>
      </c>
      <c r="O93" s="13">
        <f ca="1">IFERROR(VLOOKUP(CONCATENATE(Tabla3[[#This Row],[Nombre alumno]],"-",Tabla3[[#This Row],[Curso]]),Tabla_post_capacitacion!$D:$G,4,0),"-")</f>
        <v>43589</v>
      </c>
      <c r="P93" s="8">
        <f ca="1">IF(Tabla3[[#This Row],[Evaluación curso]]="Aprobado",RANDBETWEEN(5,60),0)</f>
        <v>25</v>
      </c>
    </row>
    <row r="94" spans="1:16" x14ac:dyDescent="0.2">
      <c r="A94" s="3">
        <f t="shared" ca="1" si="1"/>
        <v>43338</v>
      </c>
      <c r="B94" s="2" t="s">
        <v>266</v>
      </c>
      <c r="C94" s="1" t="str">
        <f>IFERROR(VLOOKUP(Tabla3[[#This Row],[DNI participante]],Tabla_personal!$A:$B,2,0),"-")</f>
        <v>JUAN PEREZ</v>
      </c>
      <c r="D94" s="1" t="s">
        <v>48</v>
      </c>
      <c r="E94" s="1">
        <f ca="1">VLOOKUP(Tabla3[[#This Row],[Curso]],Tabla_cursos!$B:$D,3,0)</f>
        <v>8</v>
      </c>
      <c r="F94" s="1" t="str">
        <f>VLOOKUP(Tabla3[[#This Row],[Curso]],Tabla_cursos!$B:$D,2,0)</f>
        <v>Competencias Técnicas</v>
      </c>
      <c r="G94" s="1" t="s">
        <v>281</v>
      </c>
      <c r="H94" s="1" t="str">
        <f ca="1">VLOOKUP(MONTH(Tabla3[[#This Row],[Fecha del curso]]),Otros!$B$4:$C$15,2,0)</f>
        <v>Ago</v>
      </c>
      <c r="I94" s="1">
        <f ca="1">YEAR(Tabla3[[#This Row],[Fecha del curso]])</f>
        <v>2018</v>
      </c>
      <c r="J94" s="1" t="str">
        <f>VLOOKUP(Tabla3[[#This Row],[DNI participante]],Tabla_personal!$A:$H,MATCH(J$1,Tabla1[#Headers],0),0)</f>
        <v>FINANZAS</v>
      </c>
      <c r="K94" s="1" t="str">
        <f>VLOOKUP(Tabla3[[#This Row],[DNI participante]],Tabla_personal!$A:$H,MATCH(K$1,Tabla1[#Headers],0),0)</f>
        <v>AUXILIAR</v>
      </c>
      <c r="L94" s="1" t="str">
        <f>VLOOKUP(Tabla3[[#This Row],[DNI participante]],Tabla_personal!$A:$H,MATCH(L$1,Tabla1[#Headers],0),0)</f>
        <v>TECNICO</v>
      </c>
      <c r="M94" s="1" t="str">
        <f>VLOOKUP(Tabla3[[#This Row],[DNI participante]],Tabla_personal!$A:$H,MATCH(M$1,Tabla1[#Headers],0),0)</f>
        <v>MASCULINO</v>
      </c>
      <c r="N94" s="2" t="str">
        <f>IFERROR(VLOOKUP(CONCATENATE(Tabla3[[#This Row],[Nombre alumno]],"-",Tabla3[[#This Row],[Curso]]),Tabla_post_capacitacion!$D:$G,2,0),"NO")</f>
        <v>NO</v>
      </c>
      <c r="O94" s="13" t="str">
        <f>IFERROR(VLOOKUP(CONCATENATE(Tabla3[[#This Row],[Nombre alumno]],"-",Tabla3[[#This Row],[Curso]]),Tabla_post_capacitacion!$D:$G,4,0),"-")</f>
        <v>-</v>
      </c>
      <c r="P94" s="8">
        <f ca="1">IF(Tabla3[[#This Row],[Evaluación curso]]="Aprobado",RANDBETWEEN(5,60),0)</f>
        <v>24</v>
      </c>
    </row>
    <row r="95" spans="1:16" x14ac:dyDescent="0.2">
      <c r="A95" s="3">
        <f t="shared" ca="1" si="1"/>
        <v>43190</v>
      </c>
      <c r="B95" s="2" t="s">
        <v>266</v>
      </c>
      <c r="C95" s="1" t="str">
        <f>IFERROR(VLOOKUP(Tabla3[[#This Row],[DNI participante]],Tabla_personal!$A:$B,2,0),"-")</f>
        <v>JUAN PEREZ</v>
      </c>
      <c r="D95" s="1" t="s">
        <v>52</v>
      </c>
      <c r="E95" s="1">
        <f ca="1">VLOOKUP(Tabla3[[#This Row],[Curso]],Tabla_cursos!$B:$D,3,0)</f>
        <v>7</v>
      </c>
      <c r="F95" s="1" t="str">
        <f>VLOOKUP(Tabla3[[#This Row],[Curso]],Tabla_cursos!$B:$D,2,0)</f>
        <v>Competencias Técnicas</v>
      </c>
      <c r="G95" s="1" t="s">
        <v>281</v>
      </c>
      <c r="H95" s="1" t="str">
        <f ca="1">VLOOKUP(MONTH(Tabla3[[#This Row],[Fecha del curso]]),Otros!$B$4:$C$15,2,0)</f>
        <v>Mar</v>
      </c>
      <c r="I95" s="1">
        <f ca="1">YEAR(Tabla3[[#This Row],[Fecha del curso]])</f>
        <v>2018</v>
      </c>
      <c r="J95" s="1" t="str">
        <f>VLOOKUP(Tabla3[[#This Row],[DNI participante]],Tabla_personal!$A:$H,MATCH(J$1,Tabla1[#Headers],0),0)</f>
        <v>FINANZAS</v>
      </c>
      <c r="K95" s="1" t="str">
        <f>VLOOKUP(Tabla3[[#This Row],[DNI participante]],Tabla_personal!$A:$H,MATCH(K$1,Tabla1[#Headers],0),0)</f>
        <v>AUXILIAR</v>
      </c>
      <c r="L95" s="1" t="str">
        <f>VLOOKUP(Tabla3[[#This Row],[DNI participante]],Tabla_personal!$A:$H,MATCH(L$1,Tabla1[#Headers],0),0)</f>
        <v>TECNICO</v>
      </c>
      <c r="M95" s="1" t="str">
        <f>VLOOKUP(Tabla3[[#This Row],[DNI participante]],Tabla_personal!$A:$H,MATCH(M$1,Tabla1[#Headers],0),0)</f>
        <v>MASCULINO</v>
      </c>
      <c r="N95" s="2" t="str">
        <f>IFERROR(VLOOKUP(CONCATENATE(Tabla3[[#This Row],[Nombre alumno]],"-",Tabla3[[#This Row],[Curso]]),Tabla_post_capacitacion!$D:$G,2,0),"NO")</f>
        <v>SI</v>
      </c>
      <c r="O95" s="13">
        <f ca="1">IFERROR(VLOOKUP(CONCATENATE(Tabla3[[#This Row],[Nombre alumno]],"-",Tabla3[[#This Row],[Curso]]),Tabla_post_capacitacion!$D:$G,4,0),"-")</f>
        <v>43566</v>
      </c>
      <c r="P95" s="8">
        <f ca="1">IF(Tabla3[[#This Row],[Evaluación curso]]="Aprobado",RANDBETWEEN(5,60),0)</f>
        <v>56</v>
      </c>
    </row>
    <row r="96" spans="1:16" x14ac:dyDescent="0.2">
      <c r="A96" s="3">
        <f t="shared" ca="1" si="1"/>
        <v>43249</v>
      </c>
      <c r="B96" s="2" t="s">
        <v>276</v>
      </c>
      <c r="C96" s="1" t="str">
        <f>IFERROR(VLOOKUP(Tabla3[[#This Row],[DNI participante]],Tabla_personal!$A:$B,2,0),"-")</f>
        <v>RENE RIVAS</v>
      </c>
      <c r="D96" s="1" t="s">
        <v>46</v>
      </c>
      <c r="E96" s="1">
        <f ca="1">VLOOKUP(Tabla3[[#This Row],[Curso]],Tabla_cursos!$B:$D,3,0)</f>
        <v>5</v>
      </c>
      <c r="F96" s="1" t="str">
        <f>VLOOKUP(Tabla3[[#This Row],[Curso]],Tabla_cursos!$B:$D,2,0)</f>
        <v>Competencias Técnicas</v>
      </c>
      <c r="G96" s="1" t="s">
        <v>281</v>
      </c>
      <c r="H96" s="1" t="str">
        <f ca="1">VLOOKUP(MONTH(Tabla3[[#This Row],[Fecha del curso]]),Otros!$B$4:$C$15,2,0)</f>
        <v>May</v>
      </c>
      <c r="I96" s="1">
        <f ca="1">YEAR(Tabla3[[#This Row],[Fecha del curso]])</f>
        <v>2018</v>
      </c>
      <c r="J96" s="1" t="str">
        <f>VLOOKUP(Tabla3[[#This Row],[DNI participante]],Tabla_personal!$A:$H,MATCH(J$1,Tabla1[#Headers],0),0)</f>
        <v>VENTAS</v>
      </c>
      <c r="K96" s="1" t="str">
        <f>VLOOKUP(Tabla3[[#This Row],[DNI participante]],Tabla_personal!$A:$H,MATCH(K$1,Tabla1[#Headers],0),0)</f>
        <v>AUXILIAR</v>
      </c>
      <c r="L96" s="1" t="str">
        <f>VLOOKUP(Tabla3[[#This Row],[DNI participante]],Tabla_personal!$A:$H,MATCH(L$1,Tabla1[#Headers],0),0)</f>
        <v>TECNICO</v>
      </c>
      <c r="M96" s="1" t="str">
        <f>VLOOKUP(Tabla3[[#This Row],[DNI participante]],Tabla_personal!$A:$H,MATCH(M$1,Tabla1[#Headers],0),0)</f>
        <v>MASCULINO</v>
      </c>
      <c r="N96" s="2" t="str">
        <f>IFERROR(VLOOKUP(CONCATENATE(Tabla3[[#This Row],[Nombre alumno]],"-",Tabla3[[#This Row],[Curso]]),Tabla_post_capacitacion!$D:$G,2,0),"NO")</f>
        <v>NO</v>
      </c>
      <c r="O96" s="13" t="str">
        <f>IFERROR(VLOOKUP(CONCATENATE(Tabla3[[#This Row],[Nombre alumno]],"-",Tabla3[[#This Row],[Curso]]),Tabla_post_capacitacion!$D:$G,4,0),"-")</f>
        <v>-</v>
      </c>
      <c r="P96" s="8">
        <f ca="1">IF(Tabla3[[#This Row],[Evaluación curso]]="Aprobado",RANDBETWEEN(5,60),0)</f>
        <v>7</v>
      </c>
    </row>
    <row r="97" spans="1:16" x14ac:dyDescent="0.2">
      <c r="A97" s="3">
        <f t="shared" ca="1" si="1"/>
        <v>43486</v>
      </c>
      <c r="B97" s="2" t="s">
        <v>260</v>
      </c>
      <c r="C97" s="1" t="str">
        <f>IFERROR(VLOOKUP(Tabla3[[#This Row],[DNI participante]],Tabla_personal!$A:$B,2,0),"-")</f>
        <v>CATALINA GUERRA</v>
      </c>
      <c r="D97" s="1" t="s">
        <v>54</v>
      </c>
      <c r="E97" s="1">
        <f ca="1">VLOOKUP(Tabla3[[#This Row],[Curso]],Tabla_cursos!$B:$D,3,0)</f>
        <v>10</v>
      </c>
      <c r="F97" s="1" t="str">
        <f>VLOOKUP(Tabla3[[#This Row],[Curso]],Tabla_cursos!$B:$D,2,0)</f>
        <v>Competencias Técnicas</v>
      </c>
      <c r="G97" s="1" t="s">
        <v>281</v>
      </c>
      <c r="H97" s="1" t="str">
        <f ca="1">VLOOKUP(MONTH(Tabla3[[#This Row],[Fecha del curso]]),Otros!$B$4:$C$15,2,0)</f>
        <v>Ene</v>
      </c>
      <c r="I97" s="1">
        <f ca="1">YEAR(Tabla3[[#This Row],[Fecha del curso]])</f>
        <v>2019</v>
      </c>
      <c r="J97" s="1" t="str">
        <f>VLOOKUP(Tabla3[[#This Row],[DNI participante]],Tabla_personal!$A:$H,MATCH(J$1,Tabla1[#Headers],0),0)</f>
        <v>FINANZAS</v>
      </c>
      <c r="K97" s="1" t="str">
        <f>VLOOKUP(Tabla3[[#This Row],[DNI participante]],Tabla_personal!$A:$H,MATCH(K$1,Tabla1[#Headers],0),0)</f>
        <v>ASISTENTE</v>
      </c>
      <c r="L97" s="1" t="str">
        <f>VLOOKUP(Tabla3[[#This Row],[DNI participante]],Tabla_personal!$A:$H,MATCH(L$1,Tabla1[#Headers],0),0)</f>
        <v>INGENIERO INDUSTRIAL</v>
      </c>
      <c r="M97" s="1" t="str">
        <f>VLOOKUP(Tabla3[[#This Row],[DNI participante]],Tabla_personal!$A:$H,MATCH(M$1,Tabla1[#Headers],0),0)</f>
        <v>FEMENINO</v>
      </c>
      <c r="N97" s="2" t="str">
        <f>IFERROR(VLOOKUP(CONCATENATE(Tabla3[[#This Row],[Nombre alumno]],"-",Tabla3[[#This Row],[Curso]]),Tabla_post_capacitacion!$D:$G,2,0),"NO")</f>
        <v>SI</v>
      </c>
      <c r="O97" s="13">
        <f ca="1">IFERROR(VLOOKUP(CONCATENATE(Tabla3[[#This Row],[Nombre alumno]],"-",Tabla3[[#This Row],[Curso]]),Tabla_post_capacitacion!$D:$G,4,0),"-")</f>
        <v>43475</v>
      </c>
      <c r="P97" s="8">
        <f ca="1">IF(Tabla3[[#This Row],[Evaluación curso]]="Aprobado",RANDBETWEEN(5,60),0)</f>
        <v>18</v>
      </c>
    </row>
    <row r="98" spans="1:16" x14ac:dyDescent="0.2">
      <c r="A98" s="3">
        <f t="shared" ca="1" si="1"/>
        <v>43147</v>
      </c>
      <c r="B98" s="2" t="s">
        <v>277</v>
      </c>
      <c r="C98" s="1" t="str">
        <f>IFERROR(VLOOKUP(Tabla3[[#This Row],[DNI participante]],Tabla_personal!$A:$B,2,0),"-")</f>
        <v>RICARDO LEON</v>
      </c>
      <c r="D98" s="1" t="s">
        <v>47</v>
      </c>
      <c r="E98" s="1">
        <f ca="1">VLOOKUP(Tabla3[[#This Row],[Curso]],Tabla_cursos!$B:$D,3,0)</f>
        <v>3</v>
      </c>
      <c r="F98" s="1" t="str">
        <f>VLOOKUP(Tabla3[[#This Row],[Curso]],Tabla_cursos!$B:$D,2,0)</f>
        <v>Competencias Técnicas</v>
      </c>
      <c r="G98" s="1" t="s">
        <v>282</v>
      </c>
      <c r="H98" s="1" t="str">
        <f ca="1">VLOOKUP(MONTH(Tabla3[[#This Row],[Fecha del curso]]),Otros!$B$4:$C$15,2,0)</f>
        <v>Feb</v>
      </c>
      <c r="I98" s="1">
        <f ca="1">YEAR(Tabla3[[#This Row],[Fecha del curso]])</f>
        <v>2018</v>
      </c>
      <c r="J98" s="1" t="str">
        <f>VLOOKUP(Tabla3[[#This Row],[DNI participante]],Tabla_personal!$A:$H,MATCH(J$1,Tabla1[#Headers],0),0)</f>
        <v>PRODUCCION</v>
      </c>
      <c r="K98" s="1" t="str">
        <f>VLOOKUP(Tabla3[[#This Row],[DNI participante]],Tabla_personal!$A:$H,MATCH(K$1,Tabla1[#Headers],0),0)</f>
        <v>ASISTENTE</v>
      </c>
      <c r="L98" s="1" t="str">
        <f>VLOOKUP(Tabla3[[#This Row],[DNI participante]],Tabla_personal!$A:$H,MATCH(L$1,Tabla1[#Headers],0),0)</f>
        <v>ADMINISTRADOR</v>
      </c>
      <c r="M98" s="1" t="str">
        <f>VLOOKUP(Tabla3[[#This Row],[DNI participante]],Tabla_personal!$A:$H,MATCH(M$1,Tabla1[#Headers],0),0)</f>
        <v>MASCULINO</v>
      </c>
      <c r="N98" s="2" t="str">
        <f>IFERROR(VLOOKUP(CONCATENATE(Tabla3[[#This Row],[Nombre alumno]],"-",Tabla3[[#This Row],[Curso]]),Tabla_post_capacitacion!$D:$G,2,0),"NO")</f>
        <v>NO</v>
      </c>
      <c r="O98" s="13" t="str">
        <f>IFERROR(VLOOKUP(CONCATENATE(Tabla3[[#This Row],[Nombre alumno]],"-",Tabla3[[#This Row],[Curso]]),Tabla_post_capacitacion!$D:$G,4,0),"-")</f>
        <v>-</v>
      </c>
      <c r="P98" s="8">
        <f ca="1">IF(Tabla3[[#This Row],[Evaluación curso]]="Aprobado",RANDBETWEEN(5,60),0)</f>
        <v>0</v>
      </c>
    </row>
    <row r="99" spans="1:16" x14ac:dyDescent="0.2">
      <c r="A99" s="3">
        <f t="shared" ca="1" si="1"/>
        <v>43329</v>
      </c>
      <c r="B99" s="2" t="s">
        <v>262</v>
      </c>
      <c r="C99" s="1" t="str">
        <f>IFERROR(VLOOKUP(Tabla3[[#This Row],[DNI participante]],Tabla_personal!$A:$B,2,0),"-")</f>
        <v>EDUARDO MALO</v>
      </c>
      <c r="D99" s="1" t="s">
        <v>48</v>
      </c>
      <c r="E99" s="1">
        <f ca="1">VLOOKUP(Tabla3[[#This Row],[Curso]],Tabla_cursos!$B:$D,3,0)</f>
        <v>8</v>
      </c>
      <c r="F99" s="1" t="str">
        <f>VLOOKUP(Tabla3[[#This Row],[Curso]],Tabla_cursos!$B:$D,2,0)</f>
        <v>Competencias Técnicas</v>
      </c>
      <c r="G99" s="1" t="s">
        <v>281</v>
      </c>
      <c r="H99" s="1" t="str">
        <f ca="1">VLOOKUP(MONTH(Tabla3[[#This Row],[Fecha del curso]]),Otros!$B$4:$C$15,2,0)</f>
        <v>Ago</v>
      </c>
      <c r="I99" s="1">
        <f ca="1">YEAR(Tabla3[[#This Row],[Fecha del curso]])</f>
        <v>2018</v>
      </c>
      <c r="J99" s="1" t="str">
        <f>VLOOKUP(Tabla3[[#This Row],[DNI participante]],Tabla_personal!$A:$H,MATCH(J$1,Tabla1[#Headers],0),0)</f>
        <v>PRODUCCION</v>
      </c>
      <c r="K99" s="1" t="str">
        <f>VLOOKUP(Tabla3[[#This Row],[DNI participante]],Tabla_personal!$A:$H,MATCH(K$1,Tabla1[#Headers],0),0)</f>
        <v>ASISTENTE</v>
      </c>
      <c r="L99" s="1" t="str">
        <f>VLOOKUP(Tabla3[[#This Row],[DNI participante]],Tabla_personal!$A:$H,MATCH(L$1,Tabla1[#Headers],0),0)</f>
        <v>ADMINISTRADOR</v>
      </c>
      <c r="M99" s="1" t="str">
        <f>VLOOKUP(Tabla3[[#This Row],[DNI participante]],Tabla_personal!$A:$H,MATCH(M$1,Tabla1[#Headers],0),0)</f>
        <v>MASCULINO</v>
      </c>
      <c r="N99" s="2" t="str">
        <f>IFERROR(VLOOKUP(CONCATENATE(Tabla3[[#This Row],[Nombre alumno]],"-",Tabla3[[#This Row],[Curso]]),Tabla_post_capacitacion!$D:$G,2,0),"NO")</f>
        <v>SI</v>
      </c>
      <c r="O99" s="13">
        <f ca="1">IFERROR(VLOOKUP(CONCATENATE(Tabla3[[#This Row],[Nombre alumno]],"-",Tabla3[[#This Row],[Curso]]),Tabla_post_capacitacion!$D:$G,4,0),"-")</f>
        <v>43554</v>
      </c>
      <c r="P99" s="8">
        <f ca="1">IF(Tabla3[[#This Row],[Evaluación curso]]="Aprobado",RANDBETWEEN(5,60),0)</f>
        <v>18</v>
      </c>
    </row>
    <row r="100" spans="1:16" x14ac:dyDescent="0.2">
      <c r="A100" s="3">
        <f t="shared" ca="1" si="1"/>
        <v>43145</v>
      </c>
      <c r="B100" s="2" t="s">
        <v>265</v>
      </c>
      <c r="C100" s="1" t="str">
        <f>IFERROR(VLOOKUP(Tabla3[[#This Row],[DNI participante]],Tabla_personal!$A:$B,2,0),"-")</f>
        <v>JUAN CARLOS SALAS</v>
      </c>
      <c r="D100" s="1" t="s">
        <v>51</v>
      </c>
      <c r="E100" s="1">
        <f ca="1">VLOOKUP(Tabla3[[#This Row],[Curso]],Tabla_cursos!$B:$D,3,0)</f>
        <v>9</v>
      </c>
      <c r="F100" s="1" t="str">
        <f>VLOOKUP(Tabla3[[#This Row],[Curso]],Tabla_cursos!$B:$D,2,0)</f>
        <v>Salud Ocupacional</v>
      </c>
      <c r="G100" s="1" t="s">
        <v>281</v>
      </c>
      <c r="H100" s="1" t="str">
        <f ca="1">VLOOKUP(MONTH(Tabla3[[#This Row],[Fecha del curso]]),Otros!$B$4:$C$15,2,0)</f>
        <v>Feb</v>
      </c>
      <c r="I100" s="1">
        <f ca="1">YEAR(Tabla3[[#This Row],[Fecha del curso]])</f>
        <v>2018</v>
      </c>
      <c r="J100" s="1" t="str">
        <f>VLOOKUP(Tabla3[[#This Row],[DNI participante]],Tabla_personal!$A:$H,MATCH(J$1,Tabla1[#Headers],0),0)</f>
        <v>FINANZAS</v>
      </c>
      <c r="K100" s="1" t="str">
        <f>VLOOKUP(Tabla3[[#This Row],[DNI participante]],Tabla_personal!$A:$H,MATCH(K$1,Tabla1[#Headers],0),0)</f>
        <v>SUPERVISOR</v>
      </c>
      <c r="L100" s="1" t="str">
        <f>VLOOKUP(Tabla3[[#This Row],[DNI participante]],Tabla_personal!$A:$H,MATCH(L$1,Tabla1[#Headers],0),0)</f>
        <v>ADMINISTRADOR</v>
      </c>
      <c r="M100" s="1" t="str">
        <f>VLOOKUP(Tabla3[[#This Row],[DNI participante]],Tabla_personal!$A:$H,MATCH(M$1,Tabla1[#Headers],0),0)</f>
        <v>MASCULINO</v>
      </c>
      <c r="N100" s="2" t="str">
        <f>IFERROR(VLOOKUP(CONCATENATE(Tabla3[[#This Row],[Nombre alumno]],"-",Tabla3[[#This Row],[Curso]]),Tabla_post_capacitacion!$D:$G,2,0),"NO")</f>
        <v>SI</v>
      </c>
      <c r="O100" s="13">
        <f ca="1">IFERROR(VLOOKUP(CONCATENATE(Tabla3[[#This Row],[Nombre alumno]],"-",Tabla3[[#This Row],[Curso]]),Tabla_post_capacitacion!$D:$G,4,0),"-")</f>
        <v>43528</v>
      </c>
      <c r="P100" s="8">
        <f ca="1">IF(Tabla3[[#This Row],[Evaluación curso]]="Aprobado",RANDBETWEEN(5,60),0)</f>
        <v>9</v>
      </c>
    </row>
    <row r="101" spans="1:16" x14ac:dyDescent="0.2">
      <c r="A101" s="3">
        <f t="shared" ca="1" si="1"/>
        <v>43472</v>
      </c>
      <c r="B101" s="2" t="s">
        <v>268</v>
      </c>
      <c r="C101" s="1" t="str">
        <f>IFERROR(VLOOKUP(Tabla3[[#This Row],[DNI participante]],Tabla_personal!$A:$B,2,0),"-")</f>
        <v>MARIA RICAURTE</v>
      </c>
      <c r="D101" s="1" t="s">
        <v>54</v>
      </c>
      <c r="E101" s="1">
        <f ca="1">VLOOKUP(Tabla3[[#This Row],[Curso]],Tabla_cursos!$B:$D,3,0)</f>
        <v>10</v>
      </c>
      <c r="F101" s="1" t="str">
        <f>VLOOKUP(Tabla3[[#This Row],[Curso]],Tabla_cursos!$B:$D,2,0)</f>
        <v>Competencias Técnicas</v>
      </c>
      <c r="G101" s="1" t="s">
        <v>281</v>
      </c>
      <c r="H101" s="1" t="str">
        <f ca="1">VLOOKUP(MONTH(Tabla3[[#This Row],[Fecha del curso]]),Otros!$B$4:$C$15,2,0)</f>
        <v>Ene</v>
      </c>
      <c r="I101" s="1">
        <f ca="1">YEAR(Tabla3[[#This Row],[Fecha del curso]])</f>
        <v>2019</v>
      </c>
      <c r="J101" s="1" t="str">
        <f>VLOOKUP(Tabla3[[#This Row],[DNI participante]],Tabla_personal!$A:$H,MATCH(J$1,Tabla1[#Headers],0),0)</f>
        <v>GENERAL</v>
      </c>
      <c r="K101" s="1" t="str">
        <f>VLOOKUP(Tabla3[[#This Row],[DNI participante]],Tabla_personal!$A:$H,MATCH(K$1,Tabla1[#Headers],0),0)</f>
        <v>ASISTENTE</v>
      </c>
      <c r="L101" s="1" t="str">
        <f>VLOOKUP(Tabla3[[#This Row],[DNI participante]],Tabla_personal!$A:$H,MATCH(L$1,Tabla1[#Headers],0),0)</f>
        <v>ADMINISTRADOR</v>
      </c>
      <c r="M101" s="1" t="str">
        <f>VLOOKUP(Tabla3[[#This Row],[DNI participante]],Tabla_personal!$A:$H,MATCH(M$1,Tabla1[#Headers],0),0)</f>
        <v>FEMENINO</v>
      </c>
      <c r="N101" s="2" t="str">
        <f>IFERROR(VLOOKUP(CONCATENATE(Tabla3[[#This Row],[Nombre alumno]],"-",Tabla3[[#This Row],[Curso]]),Tabla_post_capacitacion!$D:$G,2,0),"NO")</f>
        <v>SI</v>
      </c>
      <c r="O101" s="13">
        <f ca="1">IFERROR(VLOOKUP(CONCATENATE(Tabla3[[#This Row],[Nombre alumno]],"-",Tabla3[[#This Row],[Curso]]),Tabla_post_capacitacion!$D:$G,4,0),"-")</f>
        <v>43596</v>
      </c>
      <c r="P101" s="8">
        <f ca="1">IF(Tabla3[[#This Row],[Evaluación curso]]="Aprobado",RANDBETWEEN(5,60),0)</f>
        <v>23</v>
      </c>
    </row>
    <row r="102" spans="1:16" x14ac:dyDescent="0.2">
      <c r="A102" s="3">
        <f t="shared" ca="1" si="1"/>
        <v>43428</v>
      </c>
      <c r="B102" s="2" t="s">
        <v>271</v>
      </c>
      <c r="C102" s="1" t="str">
        <f>IFERROR(VLOOKUP(Tabla3[[#This Row],[DNI participante]],Tabla_personal!$A:$B,2,0),"-")</f>
        <v>MARISOL RESTREPO</v>
      </c>
      <c r="D102" s="1" t="s">
        <v>45</v>
      </c>
      <c r="E102" s="1">
        <f ca="1">VLOOKUP(Tabla3[[#This Row],[Curso]],Tabla_cursos!$B:$D,3,0)</f>
        <v>2</v>
      </c>
      <c r="F102" s="1" t="str">
        <f>VLOOKUP(Tabla3[[#This Row],[Curso]],Tabla_cursos!$B:$D,2,0)</f>
        <v>Competencias Técnicas</v>
      </c>
      <c r="G102" s="1" t="s">
        <v>281</v>
      </c>
      <c r="H102" s="1" t="str">
        <f ca="1">VLOOKUP(MONTH(Tabla3[[#This Row],[Fecha del curso]]),Otros!$B$4:$C$15,2,0)</f>
        <v>Nov</v>
      </c>
      <c r="I102" s="1">
        <f ca="1">YEAR(Tabla3[[#This Row],[Fecha del curso]])</f>
        <v>2018</v>
      </c>
      <c r="J102" s="1" t="str">
        <f>VLOOKUP(Tabla3[[#This Row],[DNI participante]],Tabla_personal!$A:$H,MATCH(J$1,Tabla1[#Headers],0),0)</f>
        <v>PRODUCCION</v>
      </c>
      <c r="K102" s="1" t="str">
        <f>VLOOKUP(Tabla3[[#This Row],[DNI participante]],Tabla_personal!$A:$H,MATCH(K$1,Tabla1[#Headers],0),0)</f>
        <v>SUPERVISOR</v>
      </c>
      <c r="L102" s="1" t="str">
        <f>VLOOKUP(Tabla3[[#This Row],[DNI participante]],Tabla_personal!$A:$H,MATCH(L$1,Tabla1[#Headers],0),0)</f>
        <v>ADMINISTRADOR</v>
      </c>
      <c r="M102" s="1" t="str">
        <f>VLOOKUP(Tabla3[[#This Row],[DNI participante]],Tabla_personal!$A:$H,MATCH(M$1,Tabla1[#Headers],0),0)</f>
        <v>FEMENINO</v>
      </c>
      <c r="N102" s="2" t="str">
        <f>IFERROR(VLOOKUP(CONCATENATE(Tabla3[[#This Row],[Nombre alumno]],"-",Tabla3[[#This Row],[Curso]]),Tabla_post_capacitacion!$D:$G,2,0),"NO")</f>
        <v>SI</v>
      </c>
      <c r="O102" s="13">
        <f ca="1">IFERROR(VLOOKUP(CONCATENATE(Tabla3[[#This Row],[Nombre alumno]],"-",Tabla3[[#This Row],[Curso]]),Tabla_post_capacitacion!$D:$G,4,0),"-")</f>
        <v>43570</v>
      </c>
      <c r="P102" s="8">
        <f ca="1">IF(Tabla3[[#This Row],[Evaluación curso]]="Aprobado",RANDBETWEEN(5,60),0)</f>
        <v>46</v>
      </c>
    </row>
    <row r="103" spans="1:16" x14ac:dyDescent="0.2">
      <c r="A103" s="3">
        <f t="shared" ca="1" si="1"/>
        <v>43483</v>
      </c>
      <c r="B103" s="2" t="s">
        <v>270</v>
      </c>
      <c r="C103" s="1" t="str">
        <f>IFERROR(VLOOKUP(Tabla3[[#This Row],[DNI participante]],Tabla_personal!$A:$B,2,0),"-")</f>
        <v>MARIO GUERRON</v>
      </c>
      <c r="D103" s="1" t="s">
        <v>52</v>
      </c>
      <c r="E103" s="1">
        <f ca="1">VLOOKUP(Tabla3[[#This Row],[Curso]],Tabla_cursos!$B:$D,3,0)</f>
        <v>7</v>
      </c>
      <c r="F103" s="1" t="str">
        <f>VLOOKUP(Tabla3[[#This Row],[Curso]],Tabla_cursos!$B:$D,2,0)</f>
        <v>Competencias Técnicas</v>
      </c>
      <c r="G103" s="1" t="s">
        <v>281</v>
      </c>
      <c r="H103" s="1" t="str">
        <f ca="1">VLOOKUP(MONTH(Tabla3[[#This Row],[Fecha del curso]]),Otros!$B$4:$C$15,2,0)</f>
        <v>Ene</v>
      </c>
      <c r="I103" s="1">
        <f ca="1">YEAR(Tabla3[[#This Row],[Fecha del curso]])</f>
        <v>2019</v>
      </c>
      <c r="J103" s="1" t="str">
        <f>VLOOKUP(Tabla3[[#This Row],[DNI participante]],Tabla_personal!$A:$H,MATCH(J$1,Tabla1[#Headers],0),0)</f>
        <v>VENTAS</v>
      </c>
      <c r="K103" s="1" t="str">
        <f>VLOOKUP(Tabla3[[#This Row],[DNI participante]],Tabla_personal!$A:$H,MATCH(K$1,Tabla1[#Headers],0),0)</f>
        <v>AUXILIAR</v>
      </c>
      <c r="L103" s="1" t="str">
        <f>VLOOKUP(Tabla3[[#This Row],[DNI participante]],Tabla_personal!$A:$H,MATCH(L$1,Tabla1[#Headers],0),0)</f>
        <v>TECNICO</v>
      </c>
      <c r="M103" s="1" t="str">
        <f>VLOOKUP(Tabla3[[#This Row],[DNI participante]],Tabla_personal!$A:$H,MATCH(M$1,Tabla1[#Headers],0),0)</f>
        <v>MASCULINO</v>
      </c>
      <c r="N103" s="2" t="str">
        <f>IFERROR(VLOOKUP(CONCATENATE(Tabla3[[#This Row],[Nombre alumno]],"-",Tabla3[[#This Row],[Curso]]),Tabla_post_capacitacion!$D:$G,2,0),"NO")</f>
        <v>NO</v>
      </c>
      <c r="O103" s="13" t="str">
        <f>IFERROR(VLOOKUP(CONCATENATE(Tabla3[[#This Row],[Nombre alumno]],"-",Tabla3[[#This Row],[Curso]]),Tabla_post_capacitacion!$D:$G,4,0),"-")</f>
        <v>-</v>
      </c>
      <c r="P103" s="8">
        <f ca="1">IF(Tabla3[[#This Row],[Evaluación curso]]="Aprobado",RANDBETWEEN(5,60),0)</f>
        <v>6</v>
      </c>
    </row>
    <row r="104" spans="1:16" x14ac:dyDescent="0.2">
      <c r="A104" s="3">
        <f t="shared" ca="1" si="1"/>
        <v>43398</v>
      </c>
      <c r="B104" s="2" t="s">
        <v>274</v>
      </c>
      <c r="C104" s="1" t="str">
        <f>IFERROR(VLOOKUP(Tabla3[[#This Row],[DNI participante]],Tabla_personal!$A:$B,2,0),"-")</f>
        <v>PEDRO CIFUENTES</v>
      </c>
      <c r="D104" s="1" t="s">
        <v>48</v>
      </c>
      <c r="E104" s="1">
        <f ca="1">VLOOKUP(Tabla3[[#This Row],[Curso]],Tabla_cursos!$B:$D,3,0)</f>
        <v>8</v>
      </c>
      <c r="F104" s="1" t="str">
        <f>VLOOKUP(Tabla3[[#This Row],[Curso]],Tabla_cursos!$B:$D,2,0)</f>
        <v>Competencias Técnicas</v>
      </c>
      <c r="G104" s="1" t="s">
        <v>281</v>
      </c>
      <c r="H104" s="1" t="str">
        <f ca="1">VLOOKUP(MONTH(Tabla3[[#This Row],[Fecha del curso]]),Otros!$B$4:$C$15,2,0)</f>
        <v>Oct</v>
      </c>
      <c r="I104" s="1">
        <f ca="1">YEAR(Tabla3[[#This Row],[Fecha del curso]])</f>
        <v>2018</v>
      </c>
      <c r="J104" s="1" t="str">
        <f>VLOOKUP(Tabla3[[#This Row],[DNI participante]],Tabla_personal!$A:$H,MATCH(J$1,Tabla1[#Headers],0),0)</f>
        <v>VENTAS</v>
      </c>
      <c r="K104" s="1" t="str">
        <f>VLOOKUP(Tabla3[[#This Row],[DNI participante]],Tabla_personal!$A:$H,MATCH(K$1,Tabla1[#Headers],0),0)</f>
        <v>JEFE</v>
      </c>
      <c r="L104" s="1" t="str">
        <f>VLOOKUP(Tabla3[[#This Row],[DNI participante]],Tabla_personal!$A:$H,MATCH(L$1,Tabla1[#Headers],0),0)</f>
        <v>CONTADOR</v>
      </c>
      <c r="M104" s="1" t="str">
        <f>VLOOKUP(Tabla3[[#This Row],[DNI participante]],Tabla_personal!$A:$H,MATCH(M$1,Tabla1[#Headers],0),0)</f>
        <v>MASCULINO</v>
      </c>
      <c r="N104" s="2" t="str">
        <f>IFERROR(VLOOKUP(CONCATENATE(Tabla3[[#This Row],[Nombre alumno]],"-",Tabla3[[#This Row],[Curso]]),Tabla_post_capacitacion!$D:$G,2,0),"NO")</f>
        <v>NO</v>
      </c>
      <c r="O104" s="13" t="str">
        <f>IFERROR(VLOOKUP(CONCATENATE(Tabla3[[#This Row],[Nombre alumno]],"-",Tabla3[[#This Row],[Curso]]),Tabla_post_capacitacion!$D:$G,4,0),"-")</f>
        <v>-</v>
      </c>
      <c r="P104" s="8">
        <f ca="1">IF(Tabla3[[#This Row],[Evaluación curso]]="Aprobado",RANDBETWEEN(5,60),0)</f>
        <v>55</v>
      </c>
    </row>
    <row r="105" spans="1:16" x14ac:dyDescent="0.2">
      <c r="A105" s="3">
        <f t="shared" ca="1" si="1"/>
        <v>43218</v>
      </c>
      <c r="B105" s="2" t="s">
        <v>277</v>
      </c>
      <c r="C105" s="1" t="str">
        <f>IFERROR(VLOOKUP(Tabla3[[#This Row],[DNI participante]],Tabla_personal!$A:$B,2,0),"-")</f>
        <v>RICARDO LEON</v>
      </c>
      <c r="D105" s="1" t="s">
        <v>51</v>
      </c>
      <c r="E105" s="1">
        <f ca="1">VLOOKUP(Tabla3[[#This Row],[Curso]],Tabla_cursos!$B:$D,3,0)</f>
        <v>9</v>
      </c>
      <c r="F105" s="1" t="str">
        <f>VLOOKUP(Tabla3[[#This Row],[Curso]],Tabla_cursos!$B:$D,2,0)</f>
        <v>Salud Ocupacional</v>
      </c>
      <c r="G105" s="1" t="s">
        <v>281</v>
      </c>
      <c r="H105" s="1" t="str">
        <f ca="1">VLOOKUP(MONTH(Tabla3[[#This Row],[Fecha del curso]]),Otros!$B$4:$C$15,2,0)</f>
        <v>Abr</v>
      </c>
      <c r="I105" s="1">
        <f ca="1">YEAR(Tabla3[[#This Row],[Fecha del curso]])</f>
        <v>2018</v>
      </c>
      <c r="J105" s="1" t="str">
        <f>VLOOKUP(Tabla3[[#This Row],[DNI participante]],Tabla_personal!$A:$H,MATCH(J$1,Tabla1[#Headers],0),0)</f>
        <v>PRODUCCION</v>
      </c>
      <c r="K105" s="1" t="str">
        <f>VLOOKUP(Tabla3[[#This Row],[DNI participante]],Tabla_personal!$A:$H,MATCH(K$1,Tabla1[#Headers],0),0)</f>
        <v>ASISTENTE</v>
      </c>
      <c r="L105" s="1" t="str">
        <f>VLOOKUP(Tabla3[[#This Row],[DNI participante]],Tabla_personal!$A:$H,MATCH(L$1,Tabla1[#Headers],0),0)</f>
        <v>ADMINISTRADOR</v>
      </c>
      <c r="M105" s="1" t="str">
        <f>VLOOKUP(Tabla3[[#This Row],[DNI participante]],Tabla_personal!$A:$H,MATCH(M$1,Tabla1[#Headers],0),0)</f>
        <v>MASCULINO</v>
      </c>
      <c r="N105" s="2" t="str">
        <f>IFERROR(VLOOKUP(CONCATENATE(Tabla3[[#This Row],[Nombre alumno]],"-",Tabla3[[#This Row],[Curso]]),Tabla_post_capacitacion!$D:$G,2,0),"NO")</f>
        <v>NO</v>
      </c>
      <c r="O105" s="13" t="str">
        <f>IFERROR(VLOOKUP(CONCATENATE(Tabla3[[#This Row],[Nombre alumno]],"-",Tabla3[[#This Row],[Curso]]),Tabla_post_capacitacion!$D:$G,4,0),"-")</f>
        <v>-</v>
      </c>
      <c r="P105" s="8">
        <f ca="1">IF(Tabla3[[#This Row],[Evaluación curso]]="Aprobado",RANDBETWEEN(5,60),0)</f>
        <v>30</v>
      </c>
    </row>
    <row r="106" spans="1:16" x14ac:dyDescent="0.2">
      <c r="A106" s="3">
        <f t="shared" ca="1" si="1"/>
        <v>43387</v>
      </c>
      <c r="B106" s="2" t="s">
        <v>278</v>
      </c>
      <c r="C106" s="1" t="str">
        <f>IFERROR(VLOOKUP(Tabla3[[#This Row],[DNI participante]],Tabla_personal!$A:$B,2,0),"-")</f>
        <v>ROCIO LARREA</v>
      </c>
      <c r="D106" s="1" t="s">
        <v>48</v>
      </c>
      <c r="E106" s="1">
        <f ca="1">VLOOKUP(Tabla3[[#This Row],[Curso]],Tabla_cursos!$B:$D,3,0)</f>
        <v>8</v>
      </c>
      <c r="F106" s="1" t="str">
        <f>VLOOKUP(Tabla3[[#This Row],[Curso]],Tabla_cursos!$B:$D,2,0)</f>
        <v>Competencias Técnicas</v>
      </c>
      <c r="G106" s="1" t="s">
        <v>281</v>
      </c>
      <c r="H106" s="1" t="str">
        <f ca="1">VLOOKUP(MONTH(Tabla3[[#This Row],[Fecha del curso]]),Otros!$B$4:$C$15,2,0)</f>
        <v>Oct</v>
      </c>
      <c r="I106" s="1">
        <f ca="1">YEAR(Tabla3[[#This Row],[Fecha del curso]])</f>
        <v>2018</v>
      </c>
      <c r="J106" s="1" t="str">
        <f>VLOOKUP(Tabla3[[#This Row],[DNI participante]],Tabla_personal!$A:$H,MATCH(J$1,Tabla1[#Headers],0),0)</f>
        <v>VENTAS</v>
      </c>
      <c r="K106" s="1" t="str">
        <f>VLOOKUP(Tabla3[[#This Row],[DNI participante]],Tabla_personal!$A:$H,MATCH(K$1,Tabla1[#Headers],0),0)</f>
        <v>ASISTENTE</v>
      </c>
      <c r="L106" s="1" t="str">
        <f>VLOOKUP(Tabla3[[#This Row],[DNI participante]],Tabla_personal!$A:$H,MATCH(L$1,Tabla1[#Headers],0),0)</f>
        <v>INGENIERO INDUSTRIAL</v>
      </c>
      <c r="M106" s="1" t="str">
        <f>VLOOKUP(Tabla3[[#This Row],[DNI participante]],Tabla_personal!$A:$H,MATCH(M$1,Tabla1[#Headers],0),0)</f>
        <v>FEMENINO</v>
      </c>
      <c r="N106" s="2" t="str">
        <f>IFERROR(VLOOKUP(CONCATENATE(Tabla3[[#This Row],[Nombre alumno]],"-",Tabla3[[#This Row],[Curso]]),Tabla_post_capacitacion!$D:$G,2,0),"NO")</f>
        <v>NO</v>
      </c>
      <c r="O106" s="13" t="str">
        <f>IFERROR(VLOOKUP(CONCATENATE(Tabla3[[#This Row],[Nombre alumno]],"-",Tabla3[[#This Row],[Curso]]),Tabla_post_capacitacion!$D:$G,4,0),"-")</f>
        <v>-</v>
      </c>
      <c r="P106" s="8">
        <f ca="1">IF(Tabla3[[#This Row],[Evaluación curso]]="Aprobado",RANDBETWEEN(5,60),0)</f>
        <v>9</v>
      </c>
    </row>
    <row r="107" spans="1:16" x14ac:dyDescent="0.2">
      <c r="A107" s="3">
        <f t="shared" ca="1" si="1"/>
        <v>43113</v>
      </c>
      <c r="B107" s="2" t="s">
        <v>259</v>
      </c>
      <c r="C107" s="1" t="str">
        <f>IFERROR(VLOOKUP(Tabla3[[#This Row],[DNI participante]],Tabla_personal!$A:$B,2,0),"-")</f>
        <v>ANA LLERENA</v>
      </c>
      <c r="D107" s="1" t="s">
        <v>53</v>
      </c>
      <c r="E107" s="1">
        <f ca="1">VLOOKUP(Tabla3[[#This Row],[Curso]],Tabla_cursos!$B:$D,3,0)</f>
        <v>10</v>
      </c>
      <c r="F107" s="1" t="str">
        <f>VLOOKUP(Tabla3[[#This Row],[Curso]],Tabla_cursos!$B:$D,2,0)</f>
        <v>Competencias Técnicas</v>
      </c>
      <c r="G107" s="1" t="s">
        <v>282</v>
      </c>
      <c r="H107" s="1" t="str">
        <f ca="1">VLOOKUP(MONTH(Tabla3[[#This Row],[Fecha del curso]]),Otros!$B$4:$C$15,2,0)</f>
        <v>Ene</v>
      </c>
      <c r="I107" s="1">
        <f ca="1">YEAR(Tabla3[[#This Row],[Fecha del curso]])</f>
        <v>2018</v>
      </c>
      <c r="J107" s="1" t="str">
        <f>VLOOKUP(Tabla3[[#This Row],[DNI participante]],Tabla_personal!$A:$H,MATCH(J$1,Tabla1[#Headers],0),0)</f>
        <v>PRODUCCION</v>
      </c>
      <c r="K107" s="1" t="str">
        <f>VLOOKUP(Tabla3[[#This Row],[DNI participante]],Tabla_personal!$A:$H,MATCH(K$1,Tabla1[#Headers],0),0)</f>
        <v>JEFE</v>
      </c>
      <c r="L107" s="1" t="str">
        <f>VLOOKUP(Tabla3[[#This Row],[DNI participante]],Tabla_personal!$A:$H,MATCH(L$1,Tabla1[#Headers],0),0)</f>
        <v>CONTADOR</v>
      </c>
      <c r="M107" s="1" t="str">
        <f>VLOOKUP(Tabla3[[#This Row],[DNI participante]],Tabla_personal!$A:$H,MATCH(M$1,Tabla1[#Headers],0),0)</f>
        <v>FEMENINO</v>
      </c>
      <c r="N107" s="2" t="str">
        <f>IFERROR(VLOOKUP(CONCATENATE(Tabla3[[#This Row],[Nombre alumno]],"-",Tabla3[[#This Row],[Curso]]),Tabla_post_capacitacion!$D:$G,2,0),"NO")</f>
        <v>SI</v>
      </c>
      <c r="O107" s="13">
        <f ca="1">IFERROR(VLOOKUP(CONCATENATE(Tabla3[[#This Row],[Nombre alumno]],"-",Tabla3[[#This Row],[Curso]]),Tabla_post_capacitacion!$D:$G,4,0),"-")</f>
        <v>43576</v>
      </c>
      <c r="P107" s="8">
        <f ca="1">IF(Tabla3[[#This Row],[Evaluación curso]]="Aprobado",RANDBETWEEN(5,60),0)</f>
        <v>0</v>
      </c>
    </row>
    <row r="108" spans="1:16" x14ac:dyDescent="0.2">
      <c r="A108" s="3">
        <f t="shared" ca="1" si="1"/>
        <v>43509</v>
      </c>
      <c r="B108" s="2" t="s">
        <v>265</v>
      </c>
      <c r="C108" s="1" t="str">
        <f>IFERROR(VLOOKUP(Tabla3[[#This Row],[DNI participante]],Tabla_personal!$A:$B,2,0),"-")</f>
        <v>JUAN CARLOS SALAS</v>
      </c>
      <c r="D108" s="1" t="s">
        <v>47</v>
      </c>
      <c r="E108" s="1">
        <f ca="1">VLOOKUP(Tabla3[[#This Row],[Curso]],Tabla_cursos!$B:$D,3,0)</f>
        <v>3</v>
      </c>
      <c r="F108" s="1" t="str">
        <f>VLOOKUP(Tabla3[[#This Row],[Curso]],Tabla_cursos!$B:$D,2,0)</f>
        <v>Competencias Técnicas</v>
      </c>
      <c r="G108" s="1" t="s">
        <v>282</v>
      </c>
      <c r="H108" s="1" t="str">
        <f ca="1">VLOOKUP(MONTH(Tabla3[[#This Row],[Fecha del curso]]),Otros!$B$4:$C$15,2,0)</f>
        <v>Feb</v>
      </c>
      <c r="I108" s="1">
        <f ca="1">YEAR(Tabla3[[#This Row],[Fecha del curso]])</f>
        <v>2019</v>
      </c>
      <c r="J108" s="1" t="str">
        <f>VLOOKUP(Tabla3[[#This Row],[DNI participante]],Tabla_personal!$A:$H,MATCH(J$1,Tabla1[#Headers],0),0)</f>
        <v>FINANZAS</v>
      </c>
      <c r="K108" s="1" t="str">
        <f>VLOOKUP(Tabla3[[#This Row],[DNI participante]],Tabla_personal!$A:$H,MATCH(K$1,Tabla1[#Headers],0),0)</f>
        <v>SUPERVISOR</v>
      </c>
      <c r="L108" s="1" t="str">
        <f>VLOOKUP(Tabla3[[#This Row],[DNI participante]],Tabla_personal!$A:$H,MATCH(L$1,Tabla1[#Headers],0),0)</f>
        <v>ADMINISTRADOR</v>
      </c>
      <c r="M108" s="1" t="str">
        <f>VLOOKUP(Tabla3[[#This Row],[DNI participante]],Tabla_personal!$A:$H,MATCH(M$1,Tabla1[#Headers],0),0)</f>
        <v>MASCULINO</v>
      </c>
      <c r="N108" s="2" t="str">
        <f>IFERROR(VLOOKUP(CONCATENATE(Tabla3[[#This Row],[Nombre alumno]],"-",Tabla3[[#This Row],[Curso]]),Tabla_post_capacitacion!$D:$G,2,0),"NO")</f>
        <v>NO</v>
      </c>
      <c r="O108" s="13" t="str">
        <f>IFERROR(VLOOKUP(CONCATENATE(Tabla3[[#This Row],[Nombre alumno]],"-",Tabla3[[#This Row],[Curso]]),Tabla_post_capacitacion!$D:$G,4,0),"-")</f>
        <v>-</v>
      </c>
      <c r="P108" s="8">
        <f ca="1">IF(Tabla3[[#This Row],[Evaluación curso]]="Aprobado",RANDBETWEEN(5,60),0)</f>
        <v>0</v>
      </c>
    </row>
    <row r="109" spans="1:16" x14ac:dyDescent="0.2">
      <c r="A109" s="3">
        <f t="shared" ca="1" si="1"/>
        <v>43227</v>
      </c>
      <c r="B109" s="2" t="s">
        <v>272</v>
      </c>
      <c r="C109" s="1" t="str">
        <f>IFERROR(VLOOKUP(Tabla3[[#This Row],[DNI participante]],Tabla_personal!$A:$B,2,0),"-")</f>
        <v>PABLO PITARQUE</v>
      </c>
      <c r="D109" s="1" t="s">
        <v>54</v>
      </c>
      <c r="E109" s="1">
        <f ca="1">VLOOKUP(Tabla3[[#This Row],[Curso]],Tabla_cursos!$B:$D,3,0)</f>
        <v>10</v>
      </c>
      <c r="F109" s="1" t="str">
        <f>VLOOKUP(Tabla3[[#This Row],[Curso]],Tabla_cursos!$B:$D,2,0)</f>
        <v>Competencias Técnicas</v>
      </c>
      <c r="G109" s="1" t="s">
        <v>281</v>
      </c>
      <c r="H109" s="1" t="str">
        <f ca="1">VLOOKUP(MONTH(Tabla3[[#This Row],[Fecha del curso]]),Otros!$B$4:$C$15,2,0)</f>
        <v>May</v>
      </c>
      <c r="I109" s="1">
        <f ca="1">YEAR(Tabla3[[#This Row],[Fecha del curso]])</f>
        <v>2018</v>
      </c>
      <c r="J109" s="1" t="str">
        <f>VLOOKUP(Tabla3[[#This Row],[DNI participante]],Tabla_personal!$A:$H,MATCH(J$1,Tabla1[#Headers],0),0)</f>
        <v>VENTAS</v>
      </c>
      <c r="K109" s="1" t="str">
        <f>VLOOKUP(Tabla3[[#This Row],[DNI participante]],Tabla_personal!$A:$H,MATCH(K$1,Tabla1[#Headers],0),0)</f>
        <v>JEFE</v>
      </c>
      <c r="L109" s="1" t="str">
        <f>VLOOKUP(Tabla3[[#This Row],[DNI participante]],Tabla_personal!$A:$H,MATCH(L$1,Tabla1[#Headers],0),0)</f>
        <v>CONTADOR</v>
      </c>
      <c r="M109" s="1" t="str">
        <f>VLOOKUP(Tabla3[[#This Row],[DNI participante]],Tabla_personal!$A:$H,MATCH(M$1,Tabla1[#Headers],0),0)</f>
        <v>MASCULINO</v>
      </c>
      <c r="N109" s="2" t="str">
        <f>IFERROR(VLOOKUP(CONCATENATE(Tabla3[[#This Row],[Nombre alumno]],"-",Tabla3[[#This Row],[Curso]]),Tabla_post_capacitacion!$D:$G,2,0),"NO")</f>
        <v>NO</v>
      </c>
      <c r="O109" s="13" t="str">
        <f>IFERROR(VLOOKUP(CONCATENATE(Tabla3[[#This Row],[Nombre alumno]],"-",Tabla3[[#This Row],[Curso]]),Tabla_post_capacitacion!$D:$G,4,0),"-")</f>
        <v>-</v>
      </c>
      <c r="P109" s="8">
        <f ca="1">IF(Tabla3[[#This Row],[Evaluación curso]]="Aprobado",RANDBETWEEN(5,60),0)</f>
        <v>23</v>
      </c>
    </row>
    <row r="110" spans="1:16" x14ac:dyDescent="0.2">
      <c r="A110" s="3">
        <f t="shared" ca="1" si="1"/>
        <v>43425</v>
      </c>
      <c r="B110" s="2" t="s">
        <v>274</v>
      </c>
      <c r="C110" s="1" t="str">
        <f>IFERROR(VLOOKUP(Tabla3[[#This Row],[DNI participante]],Tabla_personal!$A:$B,2,0),"-")</f>
        <v>PEDRO CIFUENTES</v>
      </c>
      <c r="D110" s="1" t="s">
        <v>56</v>
      </c>
      <c r="E110" s="1">
        <f ca="1">VLOOKUP(Tabla3[[#This Row],[Curso]],Tabla_cursos!$B:$D,3,0)</f>
        <v>7</v>
      </c>
      <c r="F110" s="1" t="str">
        <f>VLOOKUP(Tabla3[[#This Row],[Curso]],Tabla_cursos!$B:$D,2,0)</f>
        <v>Salud Ocupacional</v>
      </c>
      <c r="G110" s="1" t="s">
        <v>282</v>
      </c>
      <c r="H110" s="1" t="str">
        <f ca="1">VLOOKUP(MONTH(Tabla3[[#This Row],[Fecha del curso]]),Otros!$B$4:$C$15,2,0)</f>
        <v>Nov</v>
      </c>
      <c r="I110" s="1">
        <f ca="1">YEAR(Tabla3[[#This Row],[Fecha del curso]])</f>
        <v>2018</v>
      </c>
      <c r="J110" s="1" t="str">
        <f>VLOOKUP(Tabla3[[#This Row],[DNI participante]],Tabla_personal!$A:$H,MATCH(J$1,Tabla1[#Headers],0),0)</f>
        <v>VENTAS</v>
      </c>
      <c r="K110" s="1" t="str">
        <f>VLOOKUP(Tabla3[[#This Row],[DNI participante]],Tabla_personal!$A:$H,MATCH(K$1,Tabla1[#Headers],0),0)</f>
        <v>JEFE</v>
      </c>
      <c r="L110" s="1" t="str">
        <f>VLOOKUP(Tabla3[[#This Row],[DNI participante]],Tabla_personal!$A:$H,MATCH(L$1,Tabla1[#Headers],0),0)</f>
        <v>CONTADOR</v>
      </c>
      <c r="M110" s="1" t="str">
        <f>VLOOKUP(Tabla3[[#This Row],[DNI participante]],Tabla_personal!$A:$H,MATCH(M$1,Tabla1[#Headers],0),0)</f>
        <v>MASCULINO</v>
      </c>
      <c r="N110" s="2" t="str">
        <f>IFERROR(VLOOKUP(CONCATENATE(Tabla3[[#This Row],[Nombre alumno]],"-",Tabla3[[#This Row],[Curso]]),Tabla_post_capacitacion!$D:$G,2,0),"NO")</f>
        <v>NO</v>
      </c>
      <c r="O110" s="13" t="str">
        <f>IFERROR(VLOOKUP(CONCATENATE(Tabla3[[#This Row],[Nombre alumno]],"-",Tabla3[[#This Row],[Curso]]),Tabla_post_capacitacion!$D:$G,4,0),"-")</f>
        <v>-</v>
      </c>
      <c r="P110" s="8">
        <f ca="1">IF(Tabla3[[#This Row],[Evaluación curso]]="Aprobado",RANDBETWEEN(5,60),0)</f>
        <v>0</v>
      </c>
    </row>
    <row r="111" spans="1:16" x14ac:dyDescent="0.2">
      <c r="A111" s="3">
        <f t="shared" ca="1" si="1"/>
        <v>43141</v>
      </c>
      <c r="B111" s="2" t="s">
        <v>275</v>
      </c>
      <c r="C111" s="1" t="str">
        <f>IFERROR(VLOOKUP(Tabla3[[#This Row],[DNI participante]],Tabla_personal!$A:$B,2,0),"-")</f>
        <v>PETER VILLEGAS</v>
      </c>
      <c r="D111" s="1" t="s">
        <v>49</v>
      </c>
      <c r="E111" s="1">
        <f ca="1">VLOOKUP(Tabla3[[#This Row],[Curso]],Tabla_cursos!$B:$D,3,0)</f>
        <v>4</v>
      </c>
      <c r="F111" s="1" t="str">
        <f>VLOOKUP(Tabla3[[#This Row],[Curso]],Tabla_cursos!$B:$D,2,0)</f>
        <v>Competencias Conductuales</v>
      </c>
      <c r="G111" s="1" t="s">
        <v>281</v>
      </c>
      <c r="H111" s="1" t="str">
        <f ca="1">VLOOKUP(MONTH(Tabla3[[#This Row],[Fecha del curso]]),Otros!$B$4:$C$15,2,0)</f>
        <v>Feb</v>
      </c>
      <c r="I111" s="1">
        <f ca="1">YEAR(Tabla3[[#This Row],[Fecha del curso]])</f>
        <v>2018</v>
      </c>
      <c r="J111" s="1" t="str">
        <f>VLOOKUP(Tabla3[[#This Row],[DNI participante]],Tabla_personal!$A:$H,MATCH(J$1,Tabla1[#Headers],0),0)</f>
        <v>COMPRAS</v>
      </c>
      <c r="K111" s="1" t="str">
        <f>VLOOKUP(Tabla3[[#This Row],[DNI participante]],Tabla_personal!$A:$H,MATCH(K$1,Tabla1[#Headers],0),0)</f>
        <v>SUPERVISOR</v>
      </c>
      <c r="L111" s="1" t="str">
        <f>VLOOKUP(Tabla3[[#This Row],[DNI participante]],Tabla_personal!$A:$H,MATCH(L$1,Tabla1[#Headers],0),0)</f>
        <v>ADMINISTRADOR</v>
      </c>
      <c r="M111" s="1" t="str">
        <f>VLOOKUP(Tabla3[[#This Row],[DNI participante]],Tabla_personal!$A:$H,MATCH(M$1,Tabla1[#Headers],0),0)</f>
        <v>MASCULINO</v>
      </c>
      <c r="N111" s="2" t="str">
        <f>IFERROR(VLOOKUP(CONCATENATE(Tabla3[[#This Row],[Nombre alumno]],"-",Tabla3[[#This Row],[Curso]]),Tabla_post_capacitacion!$D:$G,2,0),"NO")</f>
        <v>NO</v>
      </c>
      <c r="O111" s="13" t="str">
        <f>IFERROR(VLOOKUP(CONCATENATE(Tabla3[[#This Row],[Nombre alumno]],"-",Tabla3[[#This Row],[Curso]]),Tabla_post_capacitacion!$D:$G,4,0),"-")</f>
        <v>-</v>
      </c>
      <c r="P111" s="8">
        <f ca="1">IF(Tabla3[[#This Row],[Evaluación curso]]="Aprobado",RANDBETWEEN(5,60),0)</f>
        <v>53</v>
      </c>
    </row>
    <row r="112" spans="1:16" x14ac:dyDescent="0.2">
      <c r="A112" s="3">
        <f t="shared" ca="1" si="1"/>
        <v>43231</v>
      </c>
      <c r="B112" s="2" t="s">
        <v>271</v>
      </c>
      <c r="C112" s="1" t="str">
        <f>IFERROR(VLOOKUP(Tabla3[[#This Row],[DNI participante]],Tabla_personal!$A:$B,2,0),"-")</f>
        <v>MARISOL RESTREPO</v>
      </c>
      <c r="D112" s="1" t="s">
        <v>53</v>
      </c>
      <c r="E112" s="1">
        <f ca="1">VLOOKUP(Tabla3[[#This Row],[Curso]],Tabla_cursos!$B:$D,3,0)</f>
        <v>10</v>
      </c>
      <c r="F112" s="1" t="str">
        <f>VLOOKUP(Tabla3[[#This Row],[Curso]],Tabla_cursos!$B:$D,2,0)</f>
        <v>Competencias Técnicas</v>
      </c>
      <c r="G112" s="1" t="s">
        <v>282</v>
      </c>
      <c r="H112" s="1" t="str">
        <f ca="1">VLOOKUP(MONTH(Tabla3[[#This Row],[Fecha del curso]]),Otros!$B$4:$C$15,2,0)</f>
        <v>May</v>
      </c>
      <c r="I112" s="1">
        <f ca="1">YEAR(Tabla3[[#This Row],[Fecha del curso]])</f>
        <v>2018</v>
      </c>
      <c r="J112" s="1" t="str">
        <f>VLOOKUP(Tabla3[[#This Row],[DNI participante]],Tabla_personal!$A:$H,MATCH(J$1,Tabla1[#Headers],0),0)</f>
        <v>PRODUCCION</v>
      </c>
      <c r="K112" s="1" t="str">
        <f>VLOOKUP(Tabla3[[#This Row],[DNI participante]],Tabla_personal!$A:$H,MATCH(K$1,Tabla1[#Headers],0),0)</f>
        <v>SUPERVISOR</v>
      </c>
      <c r="L112" s="1" t="str">
        <f>VLOOKUP(Tabla3[[#This Row],[DNI participante]],Tabla_personal!$A:$H,MATCH(L$1,Tabla1[#Headers],0),0)</f>
        <v>ADMINISTRADOR</v>
      </c>
      <c r="M112" s="1" t="str">
        <f>VLOOKUP(Tabla3[[#This Row],[DNI participante]],Tabla_personal!$A:$H,MATCH(M$1,Tabla1[#Headers],0),0)</f>
        <v>FEMENINO</v>
      </c>
      <c r="N112" s="2" t="str">
        <f>IFERROR(VLOOKUP(CONCATENATE(Tabla3[[#This Row],[Nombre alumno]],"-",Tabla3[[#This Row],[Curso]]),Tabla_post_capacitacion!$D:$G,2,0),"NO")</f>
        <v>SI</v>
      </c>
      <c r="O112" s="13">
        <f ca="1">IFERROR(VLOOKUP(CONCATENATE(Tabla3[[#This Row],[Nombre alumno]],"-",Tabla3[[#This Row],[Curso]]),Tabla_post_capacitacion!$D:$G,4,0),"-")</f>
        <v>43452</v>
      </c>
      <c r="P112" s="8">
        <f ca="1">IF(Tabla3[[#This Row],[Evaluación curso]]="Aprobado",RANDBETWEEN(5,60),0)</f>
        <v>0</v>
      </c>
    </row>
    <row r="113" spans="1:16" x14ac:dyDescent="0.2">
      <c r="A113" s="3">
        <f t="shared" ca="1" si="1"/>
        <v>43165</v>
      </c>
      <c r="B113" s="2" t="s">
        <v>270</v>
      </c>
      <c r="C113" s="1" t="str">
        <f>IFERROR(VLOOKUP(Tabla3[[#This Row],[DNI participante]],Tabla_personal!$A:$B,2,0),"-")</f>
        <v>MARIO GUERRON</v>
      </c>
      <c r="D113" s="1" t="s">
        <v>56</v>
      </c>
      <c r="E113" s="1">
        <f ca="1">VLOOKUP(Tabla3[[#This Row],[Curso]],Tabla_cursos!$B:$D,3,0)</f>
        <v>7</v>
      </c>
      <c r="F113" s="1" t="str">
        <f>VLOOKUP(Tabla3[[#This Row],[Curso]],Tabla_cursos!$B:$D,2,0)</f>
        <v>Salud Ocupacional</v>
      </c>
      <c r="G113" s="1" t="s">
        <v>282</v>
      </c>
      <c r="H113" s="1" t="str">
        <f ca="1">VLOOKUP(MONTH(Tabla3[[#This Row],[Fecha del curso]]),Otros!$B$4:$C$15,2,0)</f>
        <v>Mar</v>
      </c>
      <c r="I113" s="1">
        <f ca="1">YEAR(Tabla3[[#This Row],[Fecha del curso]])</f>
        <v>2018</v>
      </c>
      <c r="J113" s="1" t="str">
        <f>VLOOKUP(Tabla3[[#This Row],[DNI participante]],Tabla_personal!$A:$H,MATCH(J$1,Tabla1[#Headers],0),0)</f>
        <v>VENTAS</v>
      </c>
      <c r="K113" s="1" t="str">
        <f>VLOOKUP(Tabla3[[#This Row],[DNI participante]],Tabla_personal!$A:$H,MATCH(K$1,Tabla1[#Headers],0),0)</f>
        <v>AUXILIAR</v>
      </c>
      <c r="L113" s="1" t="str">
        <f>VLOOKUP(Tabla3[[#This Row],[DNI participante]],Tabla_personal!$A:$H,MATCH(L$1,Tabla1[#Headers],0),0)</f>
        <v>TECNICO</v>
      </c>
      <c r="M113" s="1" t="str">
        <f>VLOOKUP(Tabla3[[#This Row],[DNI participante]],Tabla_personal!$A:$H,MATCH(M$1,Tabla1[#Headers],0),0)</f>
        <v>MASCULINO</v>
      </c>
      <c r="N113" s="2" t="str">
        <f>IFERROR(VLOOKUP(CONCATENATE(Tabla3[[#This Row],[Nombre alumno]],"-",Tabla3[[#This Row],[Curso]]),Tabla_post_capacitacion!$D:$G,2,0),"NO")</f>
        <v>SI</v>
      </c>
      <c r="O113" s="13">
        <f ca="1">IFERROR(VLOOKUP(CONCATENATE(Tabla3[[#This Row],[Nombre alumno]],"-",Tabla3[[#This Row],[Curso]]),Tabla_post_capacitacion!$D:$G,4,0),"-")</f>
        <v>43546</v>
      </c>
      <c r="P113" s="8">
        <f ca="1">IF(Tabla3[[#This Row],[Evaluación curso]]="Aprobado",RANDBETWEEN(5,60),0)</f>
        <v>0</v>
      </c>
    </row>
    <row r="114" spans="1:16" x14ac:dyDescent="0.2">
      <c r="A114" s="3">
        <f t="shared" ca="1" si="1"/>
        <v>43420</v>
      </c>
      <c r="B114" s="2" t="s">
        <v>263</v>
      </c>
      <c r="C114" s="1" t="str">
        <f>IFERROR(VLOOKUP(Tabla3[[#This Row],[DNI participante]],Tabla_personal!$A:$B,2,0),"-")</f>
        <v>FERNANDO ORTIZ</v>
      </c>
      <c r="D114" s="1" t="s">
        <v>45</v>
      </c>
      <c r="E114" s="1">
        <f ca="1">VLOOKUP(Tabla3[[#This Row],[Curso]],Tabla_cursos!$B:$D,3,0)</f>
        <v>2</v>
      </c>
      <c r="F114" s="1" t="str">
        <f>VLOOKUP(Tabla3[[#This Row],[Curso]],Tabla_cursos!$B:$D,2,0)</f>
        <v>Competencias Técnicas</v>
      </c>
      <c r="G114" s="1" t="s">
        <v>281</v>
      </c>
      <c r="H114" s="1" t="str">
        <f ca="1">VLOOKUP(MONTH(Tabla3[[#This Row],[Fecha del curso]]),Otros!$B$4:$C$15,2,0)</f>
        <v>Nov</v>
      </c>
      <c r="I114" s="1">
        <f ca="1">YEAR(Tabla3[[#This Row],[Fecha del curso]])</f>
        <v>2018</v>
      </c>
      <c r="J114" s="1" t="str">
        <f>VLOOKUP(Tabla3[[#This Row],[DNI participante]],Tabla_personal!$A:$H,MATCH(J$1,Tabla1[#Headers],0),0)</f>
        <v>GENERAL</v>
      </c>
      <c r="K114" s="1" t="str">
        <f>VLOOKUP(Tabla3[[#This Row],[DNI participante]],Tabla_personal!$A:$H,MATCH(K$1,Tabla1[#Headers],0),0)</f>
        <v>ASISTENTE</v>
      </c>
      <c r="L114" s="1" t="str">
        <f>VLOOKUP(Tabla3[[#This Row],[DNI participante]],Tabla_personal!$A:$H,MATCH(L$1,Tabla1[#Headers],0),0)</f>
        <v>INGENIERO INDUSTRIAL</v>
      </c>
      <c r="M114" s="1" t="str">
        <f>VLOOKUP(Tabla3[[#This Row],[DNI participante]],Tabla_personal!$A:$H,MATCH(M$1,Tabla1[#Headers],0),0)</f>
        <v>MASCULINO</v>
      </c>
      <c r="N114" s="2" t="str">
        <f>IFERROR(VLOOKUP(CONCATENATE(Tabla3[[#This Row],[Nombre alumno]],"-",Tabla3[[#This Row],[Curso]]),Tabla_post_capacitacion!$D:$G,2,0),"NO")</f>
        <v>SI</v>
      </c>
      <c r="O114" s="13">
        <f ca="1">IFERROR(VLOOKUP(CONCATENATE(Tabla3[[#This Row],[Nombre alumno]],"-",Tabla3[[#This Row],[Curso]]),Tabla_post_capacitacion!$D:$G,4,0),"-")</f>
        <v>43591</v>
      </c>
      <c r="P114" s="8">
        <f ca="1">IF(Tabla3[[#This Row],[Evaluación curso]]="Aprobado",RANDBETWEEN(5,60),0)</f>
        <v>41</v>
      </c>
    </row>
    <row r="115" spans="1:16" x14ac:dyDescent="0.2">
      <c r="A115" s="3">
        <f t="shared" ca="1" si="1"/>
        <v>43313</v>
      </c>
      <c r="B115" s="2" t="s">
        <v>269</v>
      </c>
      <c r="C115" s="1" t="str">
        <f>IFERROR(VLOOKUP(Tabla3[[#This Row],[DNI participante]],Tabla_personal!$A:$B,2,0),"-")</f>
        <v>MARIA SOL GALARZA</v>
      </c>
      <c r="D115" s="1" t="s">
        <v>51</v>
      </c>
      <c r="E115" s="1">
        <f ca="1">VLOOKUP(Tabla3[[#This Row],[Curso]],Tabla_cursos!$B:$D,3,0)</f>
        <v>9</v>
      </c>
      <c r="F115" s="1" t="str">
        <f>VLOOKUP(Tabla3[[#This Row],[Curso]],Tabla_cursos!$B:$D,2,0)</f>
        <v>Salud Ocupacional</v>
      </c>
      <c r="G115" s="1" t="s">
        <v>281</v>
      </c>
      <c r="H115" s="1" t="str">
        <f ca="1">VLOOKUP(MONTH(Tabla3[[#This Row],[Fecha del curso]]),Otros!$B$4:$C$15,2,0)</f>
        <v>Ago</v>
      </c>
      <c r="I115" s="1">
        <f ca="1">YEAR(Tabla3[[#This Row],[Fecha del curso]])</f>
        <v>2018</v>
      </c>
      <c r="J115" s="1" t="str">
        <f>VLOOKUP(Tabla3[[#This Row],[DNI participante]],Tabla_personal!$A:$H,MATCH(J$1,Tabla1[#Headers],0),0)</f>
        <v>FINANZAS</v>
      </c>
      <c r="K115" s="1" t="str">
        <f>VLOOKUP(Tabla3[[#This Row],[DNI participante]],Tabla_personal!$A:$H,MATCH(K$1,Tabla1[#Headers],0),0)</f>
        <v>ASISTENTE</v>
      </c>
      <c r="L115" s="1" t="str">
        <f>VLOOKUP(Tabla3[[#This Row],[DNI participante]],Tabla_personal!$A:$H,MATCH(L$1,Tabla1[#Headers],0),0)</f>
        <v>INGENIERO INDUSTRIAL</v>
      </c>
      <c r="M115" s="1" t="str">
        <f>VLOOKUP(Tabla3[[#This Row],[DNI participante]],Tabla_personal!$A:$H,MATCH(M$1,Tabla1[#Headers],0),0)</f>
        <v>FEMENINO</v>
      </c>
      <c r="N115" s="2" t="str">
        <f>IFERROR(VLOOKUP(CONCATENATE(Tabla3[[#This Row],[Nombre alumno]],"-",Tabla3[[#This Row],[Curso]]),Tabla_post_capacitacion!$D:$G,2,0),"NO")</f>
        <v>NO</v>
      </c>
      <c r="O115" s="13">
        <f ca="1">IFERROR(VLOOKUP(CONCATENATE(Tabla3[[#This Row],[Nombre alumno]],"-",Tabla3[[#This Row],[Curso]]),Tabla_post_capacitacion!$D:$G,4,0),"-")</f>
        <v>43528</v>
      </c>
      <c r="P115" s="8">
        <f ca="1">IF(Tabla3[[#This Row],[Evaluación curso]]="Aprobado",RANDBETWEEN(5,60),0)</f>
        <v>6</v>
      </c>
    </row>
    <row r="116" spans="1:16" x14ac:dyDescent="0.2">
      <c r="A116" s="3">
        <f t="shared" ca="1" si="1"/>
        <v>43541</v>
      </c>
      <c r="B116" s="2" t="s">
        <v>260</v>
      </c>
      <c r="C116" s="1" t="str">
        <f>IFERROR(VLOOKUP(Tabla3[[#This Row],[DNI participante]],Tabla_personal!$A:$B,2,0),"-")</f>
        <v>CATALINA GUERRA</v>
      </c>
      <c r="D116" s="1" t="s">
        <v>46</v>
      </c>
      <c r="E116" s="1">
        <f ca="1">VLOOKUP(Tabla3[[#This Row],[Curso]],Tabla_cursos!$B:$D,3,0)</f>
        <v>5</v>
      </c>
      <c r="F116" s="1" t="str">
        <f>VLOOKUP(Tabla3[[#This Row],[Curso]],Tabla_cursos!$B:$D,2,0)</f>
        <v>Competencias Técnicas</v>
      </c>
      <c r="G116" s="1" t="s">
        <v>281</v>
      </c>
      <c r="H116" s="1" t="str">
        <f ca="1">VLOOKUP(MONTH(Tabla3[[#This Row],[Fecha del curso]]),Otros!$B$4:$C$15,2,0)</f>
        <v>Mar</v>
      </c>
      <c r="I116" s="1">
        <f ca="1">YEAR(Tabla3[[#This Row],[Fecha del curso]])</f>
        <v>2019</v>
      </c>
      <c r="J116" s="1" t="str">
        <f>VLOOKUP(Tabla3[[#This Row],[DNI participante]],Tabla_personal!$A:$H,MATCH(J$1,Tabla1[#Headers],0),0)</f>
        <v>FINANZAS</v>
      </c>
      <c r="K116" s="1" t="str">
        <f>VLOOKUP(Tabla3[[#This Row],[DNI participante]],Tabla_personal!$A:$H,MATCH(K$1,Tabla1[#Headers],0),0)</f>
        <v>ASISTENTE</v>
      </c>
      <c r="L116" s="1" t="str">
        <f>VLOOKUP(Tabla3[[#This Row],[DNI participante]],Tabla_personal!$A:$H,MATCH(L$1,Tabla1[#Headers],0),0)</f>
        <v>INGENIERO INDUSTRIAL</v>
      </c>
      <c r="M116" s="1" t="str">
        <f>VLOOKUP(Tabla3[[#This Row],[DNI participante]],Tabla_personal!$A:$H,MATCH(M$1,Tabla1[#Headers],0),0)</f>
        <v>FEMENINO</v>
      </c>
      <c r="N116" s="2" t="str">
        <f>IFERROR(VLOOKUP(CONCATENATE(Tabla3[[#This Row],[Nombre alumno]],"-",Tabla3[[#This Row],[Curso]]),Tabla_post_capacitacion!$D:$G,2,0),"NO")</f>
        <v>SI</v>
      </c>
      <c r="O116" s="13">
        <f ca="1">IFERROR(VLOOKUP(CONCATENATE(Tabla3[[#This Row],[Nombre alumno]],"-",Tabla3[[#This Row],[Curso]]),Tabla_post_capacitacion!$D:$G,4,0),"-")</f>
        <v>43512</v>
      </c>
      <c r="P116" s="8">
        <f ca="1">IF(Tabla3[[#This Row],[Evaluación curso]]="Aprobado",RANDBETWEEN(5,60),0)</f>
        <v>27</v>
      </c>
    </row>
    <row r="117" spans="1:16" x14ac:dyDescent="0.2">
      <c r="A117" s="3">
        <f t="shared" ca="1" si="1"/>
        <v>43338</v>
      </c>
      <c r="B117" s="2" t="s">
        <v>262</v>
      </c>
      <c r="C117" s="1" t="str">
        <f>IFERROR(VLOOKUP(Tabla3[[#This Row],[DNI participante]],Tabla_personal!$A:$B,2,0),"-")</f>
        <v>EDUARDO MALO</v>
      </c>
      <c r="D117" s="1" t="s">
        <v>56</v>
      </c>
      <c r="E117" s="1">
        <f ca="1">VLOOKUP(Tabla3[[#This Row],[Curso]],Tabla_cursos!$B:$D,3,0)</f>
        <v>7</v>
      </c>
      <c r="F117" s="1" t="str">
        <f>VLOOKUP(Tabla3[[#This Row],[Curso]],Tabla_cursos!$B:$D,2,0)</f>
        <v>Salud Ocupacional</v>
      </c>
      <c r="G117" s="1" t="s">
        <v>282</v>
      </c>
      <c r="H117" s="1" t="str">
        <f ca="1">VLOOKUP(MONTH(Tabla3[[#This Row],[Fecha del curso]]),Otros!$B$4:$C$15,2,0)</f>
        <v>Ago</v>
      </c>
      <c r="I117" s="1">
        <f ca="1">YEAR(Tabla3[[#This Row],[Fecha del curso]])</f>
        <v>2018</v>
      </c>
      <c r="J117" s="1" t="str">
        <f>VLOOKUP(Tabla3[[#This Row],[DNI participante]],Tabla_personal!$A:$H,MATCH(J$1,Tabla1[#Headers],0),0)</f>
        <v>PRODUCCION</v>
      </c>
      <c r="K117" s="1" t="str">
        <f>VLOOKUP(Tabla3[[#This Row],[DNI participante]],Tabla_personal!$A:$H,MATCH(K$1,Tabla1[#Headers],0),0)</f>
        <v>ASISTENTE</v>
      </c>
      <c r="L117" s="1" t="str">
        <f>VLOOKUP(Tabla3[[#This Row],[DNI participante]],Tabla_personal!$A:$H,MATCH(L$1,Tabla1[#Headers],0),0)</f>
        <v>ADMINISTRADOR</v>
      </c>
      <c r="M117" s="1" t="str">
        <f>VLOOKUP(Tabla3[[#This Row],[DNI participante]],Tabla_personal!$A:$H,MATCH(M$1,Tabla1[#Headers],0),0)</f>
        <v>MASCULINO</v>
      </c>
      <c r="N117" s="2" t="str">
        <f>IFERROR(VLOOKUP(CONCATENATE(Tabla3[[#This Row],[Nombre alumno]],"-",Tabla3[[#This Row],[Curso]]),Tabla_post_capacitacion!$D:$G,2,0),"NO")</f>
        <v>NO</v>
      </c>
      <c r="O117" s="13">
        <f ca="1">IFERROR(VLOOKUP(CONCATENATE(Tabla3[[#This Row],[Nombre alumno]],"-",Tabla3[[#This Row],[Curso]]),Tabla_post_capacitacion!$D:$G,4,0),"-")</f>
        <v>43546</v>
      </c>
      <c r="P117" s="8">
        <f ca="1">IF(Tabla3[[#This Row],[Evaluación curso]]="Aprobado",RANDBETWEEN(5,60),0)</f>
        <v>0</v>
      </c>
    </row>
    <row r="118" spans="1:16" x14ac:dyDescent="0.2">
      <c r="A118" s="3">
        <f t="shared" ca="1" si="1"/>
        <v>43172</v>
      </c>
      <c r="B118" s="2" t="s">
        <v>261</v>
      </c>
      <c r="C118" s="1" t="str">
        <f>IFERROR(VLOOKUP(Tabla3[[#This Row],[DNI participante]],Tabla_personal!$A:$B,2,0),"-")</f>
        <v>DOLORES RIBADENEIRA</v>
      </c>
      <c r="D118" s="1" t="s">
        <v>55</v>
      </c>
      <c r="E118" s="1">
        <f ca="1">VLOOKUP(Tabla3[[#This Row],[Curso]],Tabla_cursos!$B:$D,3,0)</f>
        <v>4</v>
      </c>
      <c r="F118" s="1" t="str">
        <f>VLOOKUP(Tabla3[[#This Row],[Curso]],Tabla_cursos!$B:$D,2,0)</f>
        <v>Competencias Conductuales</v>
      </c>
      <c r="G118" s="1" t="s">
        <v>281</v>
      </c>
      <c r="H118" s="1" t="str">
        <f ca="1">VLOOKUP(MONTH(Tabla3[[#This Row],[Fecha del curso]]),Otros!$B$4:$C$15,2,0)</f>
        <v>Mar</v>
      </c>
      <c r="I118" s="1">
        <f ca="1">YEAR(Tabla3[[#This Row],[Fecha del curso]])</f>
        <v>2018</v>
      </c>
      <c r="J118" s="1" t="str">
        <f>VLOOKUP(Tabla3[[#This Row],[DNI participante]],Tabla_personal!$A:$H,MATCH(J$1,Tabla1[#Headers],0),0)</f>
        <v>FINANZAS</v>
      </c>
      <c r="K118" s="1" t="str">
        <f>VLOOKUP(Tabla3[[#This Row],[DNI participante]],Tabla_personal!$A:$H,MATCH(K$1,Tabla1[#Headers],0),0)</f>
        <v>ASISTENTE</v>
      </c>
      <c r="L118" s="1" t="str">
        <f>VLOOKUP(Tabla3[[#This Row],[DNI participante]],Tabla_personal!$A:$H,MATCH(L$1,Tabla1[#Headers],0),0)</f>
        <v>INGENIERO INDUSTRIAL</v>
      </c>
      <c r="M118" s="1" t="str">
        <f>VLOOKUP(Tabla3[[#This Row],[DNI participante]],Tabla_personal!$A:$H,MATCH(M$1,Tabla1[#Headers],0),0)</f>
        <v>FEMENINO</v>
      </c>
      <c r="N118" s="2" t="str">
        <f>IFERROR(VLOOKUP(CONCATENATE(Tabla3[[#This Row],[Nombre alumno]],"-",Tabla3[[#This Row],[Curso]]),Tabla_post_capacitacion!$D:$G,2,0),"NO")</f>
        <v>NO</v>
      </c>
      <c r="O118" s="13" t="str">
        <f>IFERROR(VLOOKUP(CONCATENATE(Tabla3[[#This Row],[Nombre alumno]],"-",Tabla3[[#This Row],[Curso]]),Tabla_post_capacitacion!$D:$G,4,0),"-")</f>
        <v>-</v>
      </c>
      <c r="P118" s="8">
        <f ca="1">IF(Tabla3[[#This Row],[Evaluación curso]]="Aprobado",RANDBETWEEN(5,60),0)</f>
        <v>54</v>
      </c>
    </row>
    <row r="119" spans="1:16" x14ac:dyDescent="0.2">
      <c r="A119" s="3">
        <f t="shared" ca="1" si="1"/>
        <v>43353</v>
      </c>
      <c r="B119" s="2" t="s">
        <v>264</v>
      </c>
      <c r="C119" s="1" t="str">
        <f>IFERROR(VLOOKUP(Tabla3[[#This Row],[DNI participante]],Tabla_personal!$A:$B,2,0),"-")</f>
        <v>JUAN ARBOLEDA</v>
      </c>
      <c r="D119" s="1" t="s">
        <v>50</v>
      </c>
      <c r="E119" s="1">
        <f ca="1">VLOOKUP(Tabla3[[#This Row],[Curso]],Tabla_cursos!$B:$D,3,0)</f>
        <v>4</v>
      </c>
      <c r="F119" s="1" t="str">
        <f>VLOOKUP(Tabla3[[#This Row],[Curso]],Tabla_cursos!$B:$D,2,0)</f>
        <v>Salud Ocupacional</v>
      </c>
      <c r="G119" s="1" t="s">
        <v>282</v>
      </c>
      <c r="H119" s="1" t="str">
        <f ca="1">VLOOKUP(MONTH(Tabla3[[#This Row],[Fecha del curso]]),Otros!$B$4:$C$15,2,0)</f>
        <v>Set</v>
      </c>
      <c r="I119" s="1">
        <f ca="1">YEAR(Tabla3[[#This Row],[Fecha del curso]])</f>
        <v>2018</v>
      </c>
      <c r="J119" s="1" t="str">
        <f>VLOOKUP(Tabla3[[#This Row],[DNI participante]],Tabla_personal!$A:$H,MATCH(J$1,Tabla1[#Headers],0),0)</f>
        <v>FINANZAS</v>
      </c>
      <c r="K119" s="1" t="str">
        <f>VLOOKUP(Tabla3[[#This Row],[DNI participante]],Tabla_personal!$A:$H,MATCH(K$1,Tabla1[#Headers],0),0)</f>
        <v>GERENTE</v>
      </c>
      <c r="L119" s="1" t="str">
        <f>VLOOKUP(Tabla3[[#This Row],[DNI participante]],Tabla_personal!$A:$H,MATCH(L$1,Tabla1[#Headers],0),0)</f>
        <v>INGENIERO INDUSTRIAL</v>
      </c>
      <c r="M119" s="1" t="str">
        <f>VLOOKUP(Tabla3[[#This Row],[DNI participante]],Tabla_personal!$A:$H,MATCH(M$1,Tabla1[#Headers],0),0)</f>
        <v>MASCULINO</v>
      </c>
      <c r="N119" s="2" t="str">
        <f>IFERROR(VLOOKUP(CONCATENATE(Tabla3[[#This Row],[Nombre alumno]],"-",Tabla3[[#This Row],[Curso]]),Tabla_post_capacitacion!$D:$G,2,0),"NO")</f>
        <v>SI</v>
      </c>
      <c r="O119" s="13">
        <f ca="1">IFERROR(VLOOKUP(CONCATENATE(Tabla3[[#This Row],[Nombre alumno]],"-",Tabla3[[#This Row],[Curso]]),Tabla_post_capacitacion!$D:$G,4,0),"-")</f>
        <v>43571</v>
      </c>
      <c r="P119" s="8">
        <f ca="1">IF(Tabla3[[#This Row],[Evaluación curso]]="Aprobado",RANDBETWEEN(5,60),0)</f>
        <v>0</v>
      </c>
    </row>
    <row r="120" spans="1:16" x14ac:dyDescent="0.2">
      <c r="A120" s="3">
        <f t="shared" ca="1" si="1"/>
        <v>43119</v>
      </c>
      <c r="B120" s="2" t="s">
        <v>276</v>
      </c>
      <c r="C120" s="1" t="str">
        <f>IFERROR(VLOOKUP(Tabla3[[#This Row],[DNI participante]],Tabla_personal!$A:$B,2,0),"-")</f>
        <v>RENE RIVAS</v>
      </c>
      <c r="D120" s="1" t="s">
        <v>50</v>
      </c>
      <c r="E120" s="1">
        <f ca="1">VLOOKUP(Tabla3[[#This Row],[Curso]],Tabla_cursos!$B:$D,3,0)</f>
        <v>4</v>
      </c>
      <c r="F120" s="1" t="str">
        <f>VLOOKUP(Tabla3[[#This Row],[Curso]],Tabla_cursos!$B:$D,2,0)</f>
        <v>Salud Ocupacional</v>
      </c>
      <c r="G120" s="1" t="s">
        <v>282</v>
      </c>
      <c r="H120" s="1" t="str">
        <f ca="1">VLOOKUP(MONTH(Tabla3[[#This Row],[Fecha del curso]]),Otros!$B$4:$C$15,2,0)</f>
        <v>Ene</v>
      </c>
      <c r="I120" s="1">
        <f ca="1">YEAR(Tabla3[[#This Row],[Fecha del curso]])</f>
        <v>2018</v>
      </c>
      <c r="J120" s="1" t="str">
        <f>VLOOKUP(Tabla3[[#This Row],[DNI participante]],Tabla_personal!$A:$H,MATCH(J$1,Tabla1[#Headers],0),0)</f>
        <v>VENTAS</v>
      </c>
      <c r="K120" s="1" t="str">
        <f>VLOOKUP(Tabla3[[#This Row],[DNI participante]],Tabla_personal!$A:$H,MATCH(K$1,Tabla1[#Headers],0),0)</f>
        <v>AUXILIAR</v>
      </c>
      <c r="L120" s="1" t="str">
        <f>VLOOKUP(Tabla3[[#This Row],[DNI participante]],Tabla_personal!$A:$H,MATCH(L$1,Tabla1[#Headers],0),0)</f>
        <v>TECNICO</v>
      </c>
      <c r="M120" s="1" t="str">
        <f>VLOOKUP(Tabla3[[#This Row],[DNI participante]],Tabla_personal!$A:$H,MATCH(M$1,Tabla1[#Headers],0),0)</f>
        <v>MASCULINO</v>
      </c>
      <c r="N120" s="2" t="str">
        <f>IFERROR(VLOOKUP(CONCATENATE(Tabla3[[#This Row],[Nombre alumno]],"-",Tabla3[[#This Row],[Curso]]),Tabla_post_capacitacion!$D:$G,2,0),"NO")</f>
        <v>NO</v>
      </c>
      <c r="O120" s="13" t="str">
        <f>IFERROR(VLOOKUP(CONCATENATE(Tabla3[[#This Row],[Nombre alumno]],"-",Tabla3[[#This Row],[Curso]]),Tabla_post_capacitacion!$D:$G,4,0),"-")</f>
        <v>-</v>
      </c>
      <c r="P120" s="8">
        <f ca="1">IF(Tabla3[[#This Row],[Evaluación curso]]="Aprobado",RANDBETWEEN(5,60),0)</f>
        <v>0</v>
      </c>
    </row>
    <row r="121" spans="1:16" x14ac:dyDescent="0.2">
      <c r="A121" s="3">
        <f t="shared" ca="1" si="1"/>
        <v>43490</v>
      </c>
      <c r="B121" s="2" t="s">
        <v>267</v>
      </c>
      <c r="C121" s="1" t="str">
        <f>IFERROR(VLOOKUP(Tabla3[[#This Row],[DNI participante]],Tabla_personal!$A:$B,2,0),"-")</f>
        <v>LUISA HERRERA</v>
      </c>
      <c r="D121" s="1" t="s">
        <v>49</v>
      </c>
      <c r="E121" s="1">
        <f ca="1">VLOOKUP(Tabla3[[#This Row],[Curso]],Tabla_cursos!$B:$D,3,0)</f>
        <v>4</v>
      </c>
      <c r="F121" s="1" t="str">
        <f>VLOOKUP(Tabla3[[#This Row],[Curso]],Tabla_cursos!$B:$D,2,0)</f>
        <v>Competencias Conductuales</v>
      </c>
      <c r="G121" s="1" t="s">
        <v>281</v>
      </c>
      <c r="H121" s="1" t="str">
        <f ca="1">VLOOKUP(MONTH(Tabla3[[#This Row],[Fecha del curso]]),Otros!$B$4:$C$15,2,0)</f>
        <v>Ene</v>
      </c>
      <c r="I121" s="1">
        <f ca="1">YEAR(Tabla3[[#This Row],[Fecha del curso]])</f>
        <v>2019</v>
      </c>
      <c r="J121" s="1" t="str">
        <f>VLOOKUP(Tabla3[[#This Row],[DNI participante]],Tabla_personal!$A:$H,MATCH(J$1,Tabla1[#Headers],0),0)</f>
        <v>GENERAL</v>
      </c>
      <c r="K121" s="1" t="str">
        <f>VLOOKUP(Tabla3[[#This Row],[DNI participante]],Tabla_personal!$A:$H,MATCH(K$1,Tabla1[#Headers],0),0)</f>
        <v>AUXILIAR</v>
      </c>
      <c r="L121" s="1" t="str">
        <f>VLOOKUP(Tabla3[[#This Row],[DNI participante]],Tabla_personal!$A:$H,MATCH(L$1,Tabla1[#Headers],0),0)</f>
        <v>TECNICO</v>
      </c>
      <c r="M121" s="1" t="str">
        <f>VLOOKUP(Tabla3[[#This Row],[DNI participante]],Tabla_personal!$A:$H,MATCH(M$1,Tabla1[#Headers],0),0)</f>
        <v>FEMENINO</v>
      </c>
      <c r="N121" s="2" t="str">
        <f>IFERROR(VLOOKUP(CONCATENATE(Tabla3[[#This Row],[Nombre alumno]],"-",Tabla3[[#This Row],[Curso]]),Tabla_post_capacitacion!$D:$G,2,0),"NO")</f>
        <v>NO</v>
      </c>
      <c r="O121" s="13" t="str">
        <f>IFERROR(VLOOKUP(CONCATENATE(Tabla3[[#This Row],[Nombre alumno]],"-",Tabla3[[#This Row],[Curso]]),Tabla_post_capacitacion!$D:$G,4,0),"-")</f>
        <v>-</v>
      </c>
      <c r="P121" s="8">
        <f ca="1">IF(Tabla3[[#This Row],[Evaluación curso]]="Aprobado",RANDBETWEEN(5,60),0)</f>
        <v>9</v>
      </c>
    </row>
  </sheetData>
  <dataValidations count="3">
    <dataValidation type="list" allowBlank="1" showInputMessage="1" showErrorMessage="1" sqref="B2:B1048576" xr:uid="{D268D31D-57D0-4AF0-AF99-37910779E348}">
      <formula1>DNIs</formula1>
    </dataValidation>
    <dataValidation type="list" allowBlank="1" showInputMessage="1" showErrorMessage="1" sqref="D2:D1048576" xr:uid="{797FDE7C-02B6-4B1F-8CB1-3457F9434A8F}">
      <formula1>Cursos</formula1>
    </dataValidation>
    <dataValidation type="list" allowBlank="1" showInputMessage="1" showErrorMessage="1" sqref="G2:G1048576" xr:uid="{0A49C86C-2A04-46E1-989F-01A99BB4D6E2}">
      <formula1>"Aprobado,Desaprobado"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5E831-A568-49D4-A297-0600DCF7AAEF}">
  <dimension ref="A1:G105"/>
  <sheetViews>
    <sheetView showGridLines="0" workbookViewId="0">
      <pane xSplit="3" ySplit="1" topLeftCell="D2" activePane="bottomRight" state="frozen"/>
      <selection sqref="A1:XFD1048576"/>
      <selection pane="topRight" sqref="A1:XFD1048576"/>
      <selection pane="bottomLeft" sqref="A1:XFD1048576"/>
      <selection pane="bottomRight" activeCell="C28" sqref="C28"/>
    </sheetView>
  </sheetViews>
  <sheetFormatPr baseColWidth="10" defaultColWidth="11.375" defaultRowHeight="11.55" x14ac:dyDescent="0.2"/>
  <cols>
    <col min="1" max="1" width="15.75" style="3" customWidth="1"/>
    <col min="2" max="2" width="23.375" style="20" customWidth="1"/>
    <col min="3" max="3" width="48" style="1" customWidth="1"/>
    <col min="4" max="4" width="26.25" style="1" customWidth="1"/>
    <col min="5" max="5" width="15.375" style="2" customWidth="1"/>
    <col min="6" max="6" width="25.25" style="1" customWidth="1"/>
    <col min="7" max="7" width="11.375" style="3"/>
    <col min="8" max="16384" width="11.375" style="1"/>
  </cols>
  <sheetData>
    <row r="1" spans="1:7" s="7" customFormat="1" ht="23.1" x14ac:dyDescent="0.25">
      <c r="A1" s="7" t="s">
        <v>256</v>
      </c>
      <c r="B1" s="7" t="s">
        <v>257</v>
      </c>
      <c r="C1" s="7" t="s">
        <v>258</v>
      </c>
      <c r="D1" s="7" t="s">
        <v>314</v>
      </c>
      <c r="E1" s="7" t="s">
        <v>300</v>
      </c>
      <c r="F1" s="7" t="s">
        <v>302</v>
      </c>
      <c r="G1" s="11" t="s">
        <v>304</v>
      </c>
    </row>
    <row r="2" spans="1:7" x14ac:dyDescent="0.2">
      <c r="A2" s="2" t="s">
        <v>259</v>
      </c>
      <c r="B2" s="20" t="str">
        <f>IFERROR(VLOOKUP(Tabla35[[#This Row],[DNI participante]],Tabla_personal!$A:$B,2,0),"-")</f>
        <v>ANA LLERENA</v>
      </c>
      <c r="C2" s="1" t="s">
        <v>45</v>
      </c>
      <c r="D2" s="1" t="str">
        <f>CONCATENATE(Tabla35[[#This Row],[Nombre alumno]],"-",Tabla35[[#This Row],[Curso]])</f>
        <v>ANA LLERENA-Excel avanzado</v>
      </c>
      <c r="E2" s="10" t="s">
        <v>301</v>
      </c>
      <c r="F2" s="9" t="s">
        <v>303</v>
      </c>
      <c r="G2" s="12">
        <f t="shared" ref="G2:G33" ca="1" si="0">RANDBETWEEN(43450,43600)</f>
        <v>43557</v>
      </c>
    </row>
    <row r="3" spans="1:7" x14ac:dyDescent="0.2">
      <c r="A3" s="2" t="s">
        <v>260</v>
      </c>
      <c r="B3" s="20" t="str">
        <f>IFERROR(VLOOKUP(Tabla35[[#This Row],[DNI participante]],Tabla_personal!$A:$B,2,0),"-")</f>
        <v>CATALINA GUERRA</v>
      </c>
      <c r="C3" s="1" t="s">
        <v>46</v>
      </c>
      <c r="D3" s="1" t="str">
        <f>CONCATENATE(Tabla35[[#This Row],[Nombre alumno]],"-",Tabla35[[#This Row],[Curso]])</f>
        <v>CATALINA GUERRA-Gestión de la Educación Pública Superior</v>
      </c>
      <c r="E3" s="10" t="s">
        <v>301</v>
      </c>
      <c r="F3" s="9" t="s">
        <v>306</v>
      </c>
      <c r="G3" s="12">
        <f t="shared" ca="1" si="0"/>
        <v>43512</v>
      </c>
    </row>
    <row r="4" spans="1:7" x14ac:dyDescent="0.2">
      <c r="A4" s="2" t="s">
        <v>261</v>
      </c>
      <c r="B4" s="20" t="str">
        <f>IFERROR(VLOOKUP(Tabla35[[#This Row],[DNI participante]],Tabla_personal!$A:$B,2,0),"-")</f>
        <v>DOLORES RIBADENEIRA</v>
      </c>
      <c r="C4" s="1" t="s">
        <v>47</v>
      </c>
      <c r="D4" s="1" t="str">
        <f>CONCATENATE(Tabla35[[#This Row],[Nombre alumno]],"-",Tabla35[[#This Row],[Curso]])</f>
        <v>DOLORES RIBADENEIRA-Bienestar Universitario</v>
      </c>
      <c r="E4" s="10" t="s">
        <v>301</v>
      </c>
      <c r="F4" s="9" t="s">
        <v>306</v>
      </c>
      <c r="G4" s="12">
        <f t="shared" ca="1" si="0"/>
        <v>43459</v>
      </c>
    </row>
    <row r="5" spans="1:7" x14ac:dyDescent="0.2">
      <c r="A5" s="2" t="s">
        <v>262</v>
      </c>
      <c r="B5" s="20" t="str">
        <f>IFERROR(VLOOKUP(Tabla35[[#This Row],[DNI participante]],Tabla_personal!$A:$B,2,0),"-")</f>
        <v>EDUARDO MALO</v>
      </c>
      <c r="C5" s="1" t="s">
        <v>48</v>
      </c>
      <c r="D5" s="1" t="str">
        <f>CONCATENATE(Tabla35[[#This Row],[Nombre alumno]],"-",Tabla35[[#This Row],[Curso]])</f>
        <v>EDUARDO MALO-Planificación del trabajo</v>
      </c>
      <c r="E5" s="10" t="s">
        <v>301</v>
      </c>
      <c r="F5" s="9" t="s">
        <v>307</v>
      </c>
      <c r="G5" s="12">
        <f t="shared" ca="1" si="0"/>
        <v>43554</v>
      </c>
    </row>
    <row r="6" spans="1:7" x14ac:dyDescent="0.2">
      <c r="A6" s="2" t="s">
        <v>263</v>
      </c>
      <c r="B6" s="20" t="str">
        <f>IFERROR(VLOOKUP(Tabla35[[#This Row],[DNI participante]],Tabla_personal!$A:$B,2,0),"-")</f>
        <v>FERNANDO ORTIZ</v>
      </c>
      <c r="C6" s="1" t="s">
        <v>49</v>
      </c>
      <c r="D6" s="1" t="str">
        <f>CONCATENATE(Tabla35[[#This Row],[Nombre alumno]],"-",Tabla35[[#This Row],[Curso]])</f>
        <v>FERNANDO ORTIZ-Gestión de inventarios</v>
      </c>
      <c r="E6" s="10" t="s">
        <v>301</v>
      </c>
      <c r="F6" s="9" t="s">
        <v>308</v>
      </c>
      <c r="G6" s="12">
        <f t="shared" ca="1" si="0"/>
        <v>43493</v>
      </c>
    </row>
    <row r="7" spans="1:7" x14ac:dyDescent="0.2">
      <c r="A7" s="2" t="s">
        <v>264</v>
      </c>
      <c r="B7" s="20" t="str">
        <f>IFERROR(VLOOKUP(Tabla35[[#This Row],[DNI participante]],Tabla_personal!$A:$B,2,0),"-")</f>
        <v>JUAN ARBOLEDA</v>
      </c>
      <c r="C7" s="1" t="s">
        <v>50</v>
      </c>
      <c r="D7" s="1" t="str">
        <f>CONCATENATE(Tabla35[[#This Row],[Nombre alumno]],"-",Tabla35[[#This Row],[Curso]])</f>
        <v>JUAN ARBOLEDA-Gestión logística en almacenes y centros de distribución</v>
      </c>
      <c r="E7" s="10" t="s">
        <v>301</v>
      </c>
      <c r="F7" s="9" t="s">
        <v>310</v>
      </c>
      <c r="G7" s="12">
        <f t="shared" ca="1" si="0"/>
        <v>43571</v>
      </c>
    </row>
    <row r="8" spans="1:7" x14ac:dyDescent="0.2">
      <c r="A8" s="2" t="s">
        <v>265</v>
      </c>
      <c r="B8" s="20" t="str">
        <f>IFERROR(VLOOKUP(Tabla35[[#This Row],[DNI participante]],Tabla_personal!$A:$B,2,0),"-")</f>
        <v>JUAN CARLOS SALAS</v>
      </c>
      <c r="C8" s="1" t="s">
        <v>51</v>
      </c>
      <c r="D8" s="1" t="str">
        <f>CONCATENATE(Tabla35[[#This Row],[Nombre alumno]],"-",Tabla35[[#This Row],[Curso]])</f>
        <v>JUAN CARLOS SALAS-Gestión Estatégica de Compras y Desarrollo de Proveedores</v>
      </c>
      <c r="E8" s="10" t="s">
        <v>301</v>
      </c>
      <c r="F8" s="9" t="s">
        <v>309</v>
      </c>
      <c r="G8" s="12">
        <f t="shared" ca="1" si="0"/>
        <v>43528</v>
      </c>
    </row>
    <row r="9" spans="1:7" x14ac:dyDescent="0.2">
      <c r="A9" s="2" t="s">
        <v>266</v>
      </c>
      <c r="B9" s="20" t="str">
        <f>IFERROR(VLOOKUP(Tabla35[[#This Row],[DNI participante]],Tabla_personal!$A:$B,2,0),"-")</f>
        <v>JUAN PEREZ</v>
      </c>
      <c r="C9" s="1" t="s">
        <v>52</v>
      </c>
      <c r="D9" s="1" t="str">
        <f>CONCATENATE(Tabla35[[#This Row],[Nombre alumno]],"-",Tabla35[[#This Row],[Curso]])</f>
        <v>JUAN PEREZ-Optimización del proceso de aprovisionamiento</v>
      </c>
      <c r="E9" s="10" t="s">
        <v>301</v>
      </c>
      <c r="F9" s="9" t="s">
        <v>311</v>
      </c>
      <c r="G9" s="12">
        <f t="shared" ca="1" si="0"/>
        <v>43566</v>
      </c>
    </row>
    <row r="10" spans="1:7" x14ac:dyDescent="0.2">
      <c r="A10" s="2" t="s">
        <v>267</v>
      </c>
      <c r="B10" s="20" t="str">
        <f>IFERROR(VLOOKUP(Tabla35[[#This Row],[DNI participante]],Tabla_personal!$A:$B,2,0),"-")</f>
        <v>LUISA HERRERA</v>
      </c>
      <c r="C10" s="1" t="s">
        <v>53</v>
      </c>
      <c r="D10" s="1" t="str">
        <f>CONCATENATE(Tabla35[[#This Row],[Nombre alumno]],"-",Tabla35[[#This Row],[Curso]])</f>
        <v xml:space="preserve">LUISA HERRERA-Marco jurídico para ejecución de convenios y proyectos </v>
      </c>
      <c r="E10" s="10" t="s">
        <v>301</v>
      </c>
      <c r="F10" s="9" t="s">
        <v>306</v>
      </c>
      <c r="G10" s="12">
        <f t="shared" ca="1" si="0"/>
        <v>43489</v>
      </c>
    </row>
    <row r="11" spans="1:7" x14ac:dyDescent="0.2">
      <c r="A11" s="2" t="s">
        <v>268</v>
      </c>
      <c r="B11" s="20" t="str">
        <f>IFERROR(VLOOKUP(Tabla35[[#This Row],[DNI participante]],Tabla_personal!$A:$B,2,0),"-")</f>
        <v>MARIA RICAURTE</v>
      </c>
      <c r="C11" s="1" t="s">
        <v>54</v>
      </c>
      <c r="D11" s="1" t="str">
        <f>CONCATENATE(Tabla35[[#This Row],[Nombre alumno]],"-",Tabla35[[#This Row],[Curso]])</f>
        <v>MARIA RICAURTE-Gestión documental</v>
      </c>
      <c r="E11" s="10" t="s">
        <v>301</v>
      </c>
      <c r="F11" s="9" t="s">
        <v>306</v>
      </c>
      <c r="G11" s="12">
        <f t="shared" ca="1" si="0"/>
        <v>43596</v>
      </c>
    </row>
    <row r="12" spans="1:7" x14ac:dyDescent="0.2">
      <c r="A12" s="2" t="s">
        <v>269</v>
      </c>
      <c r="B12" s="20" t="str">
        <f>IFERROR(VLOOKUP(Tabla35[[#This Row],[DNI participante]],Tabla_personal!$A:$B,2,0),"-")</f>
        <v>MARIA SOL GALARZA</v>
      </c>
      <c r="C12" s="1" t="s">
        <v>55</v>
      </c>
      <c r="D12" s="1" t="str">
        <f>CONCATENATE(Tabla35[[#This Row],[Nombre alumno]],"-",Tabla35[[#This Row],[Curso]])</f>
        <v>MARIA SOL GALARZA-Técnicas de redacción profesional</v>
      </c>
      <c r="E12" s="10" t="s">
        <v>301</v>
      </c>
      <c r="F12" s="9" t="s">
        <v>312</v>
      </c>
      <c r="G12" s="12">
        <f t="shared" ca="1" si="0"/>
        <v>43589</v>
      </c>
    </row>
    <row r="13" spans="1:7" x14ac:dyDescent="0.2">
      <c r="A13" s="2" t="s">
        <v>270</v>
      </c>
      <c r="B13" s="20" t="str">
        <f>IFERROR(VLOOKUP(Tabla35[[#This Row],[DNI participante]],Tabla_personal!$A:$B,2,0),"-")</f>
        <v>MARIO GUERRON</v>
      </c>
      <c r="C13" s="1" t="s">
        <v>56</v>
      </c>
      <c r="D13" s="1" t="str">
        <f>CONCATENATE(Tabla35[[#This Row],[Nombre alumno]],"-",Tabla35[[#This Row],[Curso]])</f>
        <v>MARIO GUERRON-Desarrollo y Planeación</v>
      </c>
      <c r="E13" s="10" t="s">
        <v>301</v>
      </c>
      <c r="F13" s="9" t="s">
        <v>312</v>
      </c>
      <c r="G13" s="12">
        <f t="shared" ca="1" si="0"/>
        <v>43546</v>
      </c>
    </row>
    <row r="14" spans="1:7" x14ac:dyDescent="0.2">
      <c r="A14" s="2" t="s">
        <v>271</v>
      </c>
      <c r="B14" s="20" t="str">
        <f>IFERROR(VLOOKUP(Tabla35[[#This Row],[DNI participante]],Tabla_personal!$A:$B,2,0),"-")</f>
        <v>MARISOL RESTREPO</v>
      </c>
      <c r="C14" s="1" t="s">
        <v>45</v>
      </c>
      <c r="D14" s="1" t="str">
        <f>CONCATENATE(Tabla35[[#This Row],[Nombre alumno]],"-",Tabla35[[#This Row],[Curso]])</f>
        <v>MARISOL RESTREPO-Excel avanzado</v>
      </c>
      <c r="E14" s="10" t="s">
        <v>301</v>
      </c>
      <c r="F14" s="9" t="s">
        <v>313</v>
      </c>
      <c r="G14" s="12">
        <f t="shared" ca="1" si="0"/>
        <v>43570</v>
      </c>
    </row>
    <row r="15" spans="1:7" x14ac:dyDescent="0.2">
      <c r="A15" s="2" t="s">
        <v>259</v>
      </c>
      <c r="B15" s="20" t="str">
        <f>IFERROR(VLOOKUP(Tabla35[[#This Row],[DNI participante]],Tabla_personal!$A:$B,2,0),"-")</f>
        <v>ANA LLERENA</v>
      </c>
      <c r="C15" s="1" t="s">
        <v>52</v>
      </c>
      <c r="D15" s="1" t="str">
        <f>CONCATENATE(Tabla35[[#This Row],[Nombre alumno]],"-",Tabla35[[#This Row],[Curso]])</f>
        <v>ANA LLERENA-Optimización del proceso de aprovisionamiento</v>
      </c>
      <c r="E15" s="10" t="s">
        <v>319</v>
      </c>
      <c r="F15" s="9" t="s">
        <v>303</v>
      </c>
      <c r="G15" s="12">
        <f t="shared" ca="1" si="0"/>
        <v>43496</v>
      </c>
    </row>
    <row r="16" spans="1:7" x14ac:dyDescent="0.2">
      <c r="A16" s="2" t="s">
        <v>260</v>
      </c>
      <c r="B16" s="20" t="str">
        <f>IFERROR(VLOOKUP(Tabla35[[#This Row],[DNI participante]],Tabla_personal!$A:$B,2,0),"-")</f>
        <v>CATALINA GUERRA</v>
      </c>
      <c r="C16" s="1" t="s">
        <v>53</v>
      </c>
      <c r="D16" s="1" t="str">
        <f>CONCATENATE(Tabla35[[#This Row],[Nombre alumno]],"-",Tabla35[[#This Row],[Curso]])</f>
        <v xml:space="preserve">CATALINA GUERRA-Marco jurídico para ejecución de convenios y proyectos </v>
      </c>
      <c r="E16" s="10" t="s">
        <v>319</v>
      </c>
      <c r="F16" s="9" t="s">
        <v>306</v>
      </c>
      <c r="G16" s="12">
        <f t="shared" ca="1" si="0"/>
        <v>43450</v>
      </c>
    </row>
    <row r="17" spans="1:7" x14ac:dyDescent="0.2">
      <c r="A17" s="2" t="s">
        <v>262</v>
      </c>
      <c r="B17" s="20" t="str">
        <f>IFERROR(VLOOKUP(Tabla35[[#This Row],[DNI participante]],Tabla_personal!$A:$B,2,0),"-")</f>
        <v>EDUARDO MALO</v>
      </c>
      <c r="C17" s="1" t="s">
        <v>47</v>
      </c>
      <c r="D17" s="1" t="str">
        <f>CONCATENATE(Tabla35[[#This Row],[Nombre alumno]],"-",Tabla35[[#This Row],[Curso]])</f>
        <v>EDUARDO MALO-Bienestar Universitario</v>
      </c>
      <c r="E17" s="10" t="s">
        <v>301</v>
      </c>
      <c r="F17" s="9" t="s">
        <v>307</v>
      </c>
      <c r="G17" s="12">
        <f t="shared" ca="1" si="0"/>
        <v>43496</v>
      </c>
    </row>
    <row r="18" spans="1:7" x14ac:dyDescent="0.2">
      <c r="A18" s="2" t="s">
        <v>263</v>
      </c>
      <c r="B18" s="20" t="str">
        <f>IFERROR(VLOOKUP(Tabla35[[#This Row],[DNI participante]],Tabla_personal!$A:$B,2,0),"-")</f>
        <v>FERNANDO ORTIZ</v>
      </c>
      <c r="C18" s="1" t="s">
        <v>45</v>
      </c>
      <c r="D18" s="1" t="str">
        <f>CONCATENATE(Tabla35[[#This Row],[Nombre alumno]],"-",Tabla35[[#This Row],[Curso]])</f>
        <v>FERNANDO ORTIZ-Excel avanzado</v>
      </c>
      <c r="E18" s="10" t="s">
        <v>301</v>
      </c>
      <c r="F18" s="9" t="s">
        <v>308</v>
      </c>
      <c r="G18" s="12">
        <f t="shared" ca="1" si="0"/>
        <v>43591</v>
      </c>
    </row>
    <row r="19" spans="1:7" x14ac:dyDescent="0.2">
      <c r="A19" s="2" t="s">
        <v>264</v>
      </c>
      <c r="B19" s="20" t="str">
        <f>IFERROR(VLOOKUP(Tabla35[[#This Row],[DNI participante]],Tabla_personal!$A:$B,2,0),"-")</f>
        <v>JUAN ARBOLEDA</v>
      </c>
      <c r="C19" s="1" t="s">
        <v>45</v>
      </c>
      <c r="D19" s="1" t="str">
        <f>CONCATENATE(Tabla35[[#This Row],[Nombre alumno]],"-",Tabla35[[#This Row],[Curso]])</f>
        <v>JUAN ARBOLEDA-Excel avanzado</v>
      </c>
      <c r="E19" s="10" t="s">
        <v>301</v>
      </c>
      <c r="F19" s="9" t="s">
        <v>310</v>
      </c>
      <c r="G19" s="12">
        <f t="shared" ca="1" si="0"/>
        <v>43458</v>
      </c>
    </row>
    <row r="20" spans="1:7" x14ac:dyDescent="0.2">
      <c r="A20" s="2" t="s">
        <v>265</v>
      </c>
      <c r="B20" s="20" t="str">
        <f>IFERROR(VLOOKUP(Tabla35[[#This Row],[DNI participante]],Tabla_personal!$A:$B,2,0),"-")</f>
        <v>JUAN CARLOS SALAS</v>
      </c>
      <c r="C20" s="1" t="s">
        <v>50</v>
      </c>
      <c r="D20" s="1" t="str">
        <f>CONCATENATE(Tabla35[[#This Row],[Nombre alumno]],"-",Tabla35[[#This Row],[Curso]])</f>
        <v>JUAN CARLOS SALAS-Gestión logística en almacenes y centros de distribución</v>
      </c>
      <c r="E20" s="10" t="s">
        <v>301</v>
      </c>
      <c r="F20" s="9" t="s">
        <v>309</v>
      </c>
      <c r="G20" s="12">
        <f t="shared" ca="1" si="0"/>
        <v>43519</v>
      </c>
    </row>
    <row r="21" spans="1:7" x14ac:dyDescent="0.2">
      <c r="A21" s="2" t="s">
        <v>266</v>
      </c>
      <c r="B21" s="20" t="str">
        <f>IFERROR(VLOOKUP(Tabla35[[#This Row],[DNI participante]],Tabla_personal!$A:$B,2,0),"-")</f>
        <v>JUAN PEREZ</v>
      </c>
      <c r="C21" s="1" t="s">
        <v>55</v>
      </c>
      <c r="D21" s="1" t="str">
        <f>CONCATENATE(Tabla35[[#This Row],[Nombre alumno]],"-",Tabla35[[#This Row],[Curso]])</f>
        <v>JUAN PEREZ-Técnicas de redacción profesional</v>
      </c>
      <c r="E21" s="10" t="s">
        <v>301</v>
      </c>
      <c r="F21" s="9" t="s">
        <v>311</v>
      </c>
      <c r="G21" s="12">
        <f t="shared" ca="1" si="0"/>
        <v>43550</v>
      </c>
    </row>
    <row r="22" spans="1:7" x14ac:dyDescent="0.2">
      <c r="A22" s="2" t="s">
        <v>267</v>
      </c>
      <c r="B22" s="20" t="str">
        <f>IFERROR(VLOOKUP(Tabla35[[#This Row],[DNI participante]],Tabla_personal!$A:$B,2,0),"-")</f>
        <v>LUISA HERRERA</v>
      </c>
      <c r="C22" s="1" t="s">
        <v>46</v>
      </c>
      <c r="D22" s="1" t="str">
        <f>CONCATENATE(Tabla35[[#This Row],[Nombre alumno]],"-",Tabla35[[#This Row],[Curso]])</f>
        <v>LUISA HERRERA-Gestión de la Educación Pública Superior</v>
      </c>
      <c r="E22" s="10" t="s">
        <v>319</v>
      </c>
      <c r="F22" s="9" t="s">
        <v>306</v>
      </c>
      <c r="G22" s="12">
        <f t="shared" ca="1" si="0"/>
        <v>43583</v>
      </c>
    </row>
    <row r="23" spans="1:7" x14ac:dyDescent="0.2">
      <c r="A23" s="2" t="s">
        <v>268</v>
      </c>
      <c r="B23" s="20" t="str">
        <f>IFERROR(VLOOKUP(Tabla35[[#This Row],[DNI participante]],Tabla_personal!$A:$B,2,0),"-")</f>
        <v>MARIA RICAURTE</v>
      </c>
      <c r="C23" s="1" t="s">
        <v>49</v>
      </c>
      <c r="D23" s="1" t="str">
        <f>CONCATENATE(Tabla35[[#This Row],[Nombre alumno]],"-",Tabla35[[#This Row],[Curso]])</f>
        <v>MARIA RICAURTE-Gestión de inventarios</v>
      </c>
      <c r="E23" s="10" t="s">
        <v>301</v>
      </c>
      <c r="F23" s="9" t="s">
        <v>306</v>
      </c>
      <c r="G23" s="12">
        <f t="shared" ca="1" si="0"/>
        <v>43454</v>
      </c>
    </row>
    <row r="24" spans="1:7" x14ac:dyDescent="0.2">
      <c r="A24" s="2" t="s">
        <v>269</v>
      </c>
      <c r="B24" s="20" t="str">
        <f>IFERROR(VLOOKUP(Tabla35[[#This Row],[DNI participante]],Tabla_personal!$A:$B,2,0),"-")</f>
        <v>MARIA SOL GALARZA</v>
      </c>
      <c r="C24" s="1" t="s">
        <v>46</v>
      </c>
      <c r="D24" s="1" t="str">
        <f>CONCATENATE(Tabla35[[#This Row],[Nombre alumno]],"-",Tabla35[[#This Row],[Curso]])</f>
        <v>MARIA SOL GALARZA-Gestión de la Educación Pública Superior</v>
      </c>
      <c r="E24" s="10" t="s">
        <v>301</v>
      </c>
      <c r="F24" s="9" t="s">
        <v>312</v>
      </c>
      <c r="G24" s="12">
        <f t="shared" ca="1" si="0"/>
        <v>43588</v>
      </c>
    </row>
    <row r="25" spans="1:7" x14ac:dyDescent="0.2">
      <c r="A25" s="2" t="s">
        <v>270</v>
      </c>
      <c r="B25" s="20" t="str">
        <f>IFERROR(VLOOKUP(Tabla35[[#This Row],[DNI participante]],Tabla_personal!$A:$B,2,0),"-")</f>
        <v>MARIO GUERRON</v>
      </c>
      <c r="C25" s="1" t="s">
        <v>55</v>
      </c>
      <c r="D25" s="1" t="str">
        <f>CONCATENATE(Tabla35[[#This Row],[Nombre alumno]],"-",Tabla35[[#This Row],[Curso]])</f>
        <v>MARIO GUERRON-Técnicas de redacción profesional</v>
      </c>
      <c r="E25" s="10" t="s">
        <v>301</v>
      </c>
      <c r="F25" s="9" t="s">
        <v>312</v>
      </c>
      <c r="G25" s="12">
        <f t="shared" ca="1" si="0"/>
        <v>43453</v>
      </c>
    </row>
    <row r="26" spans="1:7" x14ac:dyDescent="0.2">
      <c r="A26" s="2" t="s">
        <v>271</v>
      </c>
      <c r="B26" s="20" t="str">
        <f>IFERROR(VLOOKUP(Tabla35[[#This Row],[DNI participante]],Tabla_personal!$A:$B,2,0),"-")</f>
        <v>MARISOL RESTREPO</v>
      </c>
      <c r="C26" s="1" t="s">
        <v>48</v>
      </c>
      <c r="D26" s="1" t="str">
        <f>CONCATENATE(Tabla35[[#This Row],[Nombre alumno]],"-",Tabla35[[#This Row],[Curso]])</f>
        <v>MARISOL RESTREPO-Planificación del trabajo</v>
      </c>
      <c r="E26" s="10" t="s">
        <v>301</v>
      </c>
      <c r="F26" s="9" t="s">
        <v>313</v>
      </c>
      <c r="G26" s="12">
        <f t="shared" ca="1" si="0"/>
        <v>43557</v>
      </c>
    </row>
    <row r="27" spans="1:7" x14ac:dyDescent="0.2">
      <c r="A27" s="2" t="s">
        <v>261</v>
      </c>
      <c r="B27" s="20" t="str">
        <f>IFERROR(VLOOKUP(Tabla35[[#This Row],[DNI participante]],Tabla_personal!$A:$B,2,0),"-")</f>
        <v>DOLORES RIBADENEIRA</v>
      </c>
      <c r="C27" s="1" t="s">
        <v>54</v>
      </c>
      <c r="D27" s="1" t="str">
        <f>CONCATENATE(Tabla35[[#This Row],[Nombre alumno]],"-",Tabla35[[#This Row],[Curso]])</f>
        <v>DOLORES RIBADENEIRA-Gestión documental</v>
      </c>
      <c r="E27" s="10" t="s">
        <v>319</v>
      </c>
      <c r="F27" s="9" t="s">
        <v>306</v>
      </c>
      <c r="G27" s="12">
        <f t="shared" ca="1" si="0"/>
        <v>43483</v>
      </c>
    </row>
    <row r="28" spans="1:7" x14ac:dyDescent="0.2">
      <c r="A28" s="2" t="s">
        <v>263</v>
      </c>
      <c r="B28" s="20" t="str">
        <f>IFERROR(VLOOKUP(Tabla35[[#This Row],[DNI participante]],Tabla_personal!$A:$B,2,0),"-")</f>
        <v>FERNANDO ORTIZ</v>
      </c>
      <c r="C28" s="1" t="s">
        <v>48</v>
      </c>
      <c r="D28" s="1" t="str">
        <f>CONCATENATE(Tabla35[[#This Row],[Nombre alumno]],"-",Tabla35[[#This Row],[Curso]])</f>
        <v>FERNANDO ORTIZ-Planificación del trabajo</v>
      </c>
      <c r="E28" s="10" t="s">
        <v>301</v>
      </c>
      <c r="F28" s="9" t="s">
        <v>308</v>
      </c>
      <c r="G28" s="12">
        <f t="shared" ca="1" si="0"/>
        <v>43585</v>
      </c>
    </row>
    <row r="29" spans="1:7" x14ac:dyDescent="0.2">
      <c r="A29" s="2" t="s">
        <v>264</v>
      </c>
      <c r="B29" s="20" t="str">
        <f>IFERROR(VLOOKUP(Tabla35[[#This Row],[DNI participante]],Tabla_personal!$A:$B,2,0),"-")</f>
        <v>JUAN ARBOLEDA</v>
      </c>
      <c r="C29" s="1" t="s">
        <v>51</v>
      </c>
      <c r="D29" s="1" t="str">
        <f>CONCATENATE(Tabla35[[#This Row],[Nombre alumno]],"-",Tabla35[[#This Row],[Curso]])</f>
        <v>JUAN ARBOLEDA-Gestión Estatégica de Compras y Desarrollo de Proveedores</v>
      </c>
      <c r="E29" s="10" t="s">
        <v>301</v>
      </c>
      <c r="F29" s="9" t="s">
        <v>310</v>
      </c>
      <c r="G29" s="12">
        <f t="shared" ca="1" si="0"/>
        <v>43452</v>
      </c>
    </row>
    <row r="30" spans="1:7" x14ac:dyDescent="0.2">
      <c r="A30" s="2" t="s">
        <v>265</v>
      </c>
      <c r="B30" s="20" t="str">
        <f>IFERROR(VLOOKUP(Tabla35[[#This Row],[DNI participante]],Tabla_personal!$A:$B,2,0),"-")</f>
        <v>JUAN CARLOS SALAS</v>
      </c>
      <c r="C30" s="1" t="s">
        <v>54</v>
      </c>
      <c r="D30" s="1" t="str">
        <f>CONCATENATE(Tabla35[[#This Row],[Nombre alumno]],"-",Tabla35[[#This Row],[Curso]])</f>
        <v>JUAN CARLOS SALAS-Gestión documental</v>
      </c>
      <c r="E30" s="10" t="s">
        <v>301</v>
      </c>
      <c r="F30" s="9" t="s">
        <v>309</v>
      </c>
      <c r="G30" s="12">
        <f t="shared" ca="1" si="0"/>
        <v>43600</v>
      </c>
    </row>
    <row r="31" spans="1:7" x14ac:dyDescent="0.2">
      <c r="A31" s="2" t="s">
        <v>266</v>
      </c>
      <c r="B31" s="20" t="str">
        <f>IFERROR(VLOOKUP(Tabla35[[#This Row],[DNI participante]],Tabla_personal!$A:$B,2,0),"-")</f>
        <v>JUAN PEREZ</v>
      </c>
      <c r="C31" s="1" t="s">
        <v>45</v>
      </c>
      <c r="D31" s="1" t="str">
        <f>CONCATENATE(Tabla35[[#This Row],[Nombre alumno]],"-",Tabla35[[#This Row],[Curso]])</f>
        <v>JUAN PEREZ-Excel avanzado</v>
      </c>
      <c r="E31" s="10" t="s">
        <v>301</v>
      </c>
      <c r="F31" s="9" t="s">
        <v>311</v>
      </c>
      <c r="G31" s="12">
        <f t="shared" ca="1" si="0"/>
        <v>43547</v>
      </c>
    </row>
    <row r="32" spans="1:7" x14ac:dyDescent="0.2">
      <c r="A32" s="2" t="s">
        <v>267</v>
      </c>
      <c r="B32" s="20" t="str">
        <f>IFERROR(VLOOKUP(Tabla35[[#This Row],[DNI participante]],Tabla_personal!$A:$B,2,0),"-")</f>
        <v>LUISA HERRERA</v>
      </c>
      <c r="C32" s="1" t="s">
        <v>52</v>
      </c>
      <c r="D32" s="1" t="str">
        <f>CONCATENATE(Tabla35[[#This Row],[Nombre alumno]],"-",Tabla35[[#This Row],[Curso]])</f>
        <v>LUISA HERRERA-Optimización del proceso de aprovisionamiento</v>
      </c>
      <c r="E32" s="10" t="s">
        <v>301</v>
      </c>
      <c r="F32" s="9" t="s">
        <v>306</v>
      </c>
      <c r="G32" s="12">
        <f t="shared" ca="1" si="0"/>
        <v>43557</v>
      </c>
    </row>
    <row r="33" spans="1:7" x14ac:dyDescent="0.2">
      <c r="A33" s="2" t="s">
        <v>268</v>
      </c>
      <c r="B33" s="20" t="str">
        <f>IFERROR(VLOOKUP(Tabla35[[#This Row],[DNI participante]],Tabla_personal!$A:$B,2,0),"-")</f>
        <v>MARIA RICAURTE</v>
      </c>
      <c r="C33" s="1" t="s">
        <v>48</v>
      </c>
      <c r="D33" s="1" t="str">
        <f>CONCATENATE(Tabla35[[#This Row],[Nombre alumno]],"-",Tabla35[[#This Row],[Curso]])</f>
        <v>MARIA RICAURTE-Planificación del trabajo</v>
      </c>
      <c r="E33" s="10" t="s">
        <v>301</v>
      </c>
      <c r="F33" s="9" t="s">
        <v>306</v>
      </c>
      <c r="G33" s="12">
        <f t="shared" ca="1" si="0"/>
        <v>43487</v>
      </c>
    </row>
    <row r="34" spans="1:7" x14ac:dyDescent="0.2">
      <c r="A34" s="2" t="s">
        <v>269</v>
      </c>
      <c r="B34" s="20" t="str">
        <f>IFERROR(VLOOKUP(Tabla35[[#This Row],[DNI participante]],Tabla_personal!$A:$B,2,0),"-")</f>
        <v>MARIA SOL GALARZA</v>
      </c>
      <c r="C34" s="1" t="s">
        <v>51</v>
      </c>
      <c r="D34" s="1" t="str">
        <f>CONCATENATE(Tabla35[[#This Row],[Nombre alumno]],"-",Tabla35[[#This Row],[Curso]])</f>
        <v>MARIA SOL GALARZA-Gestión Estatégica de Compras y Desarrollo de Proveedores</v>
      </c>
      <c r="E34" s="10" t="s">
        <v>319</v>
      </c>
      <c r="F34" s="9" t="s">
        <v>312</v>
      </c>
      <c r="G34" s="12">
        <f t="shared" ref="G34:G65" ca="1" si="1">RANDBETWEEN(43450,43600)</f>
        <v>43528</v>
      </c>
    </row>
    <row r="35" spans="1:7" x14ac:dyDescent="0.2">
      <c r="A35" s="2" t="s">
        <v>270</v>
      </c>
      <c r="B35" s="20" t="str">
        <f>IFERROR(VLOOKUP(Tabla35[[#This Row],[DNI participante]],Tabla_personal!$A:$B,2,0),"-")</f>
        <v>MARIO GUERRON</v>
      </c>
      <c r="C35" s="1" t="s">
        <v>48</v>
      </c>
      <c r="D35" s="1" t="str">
        <f>CONCATENATE(Tabla35[[#This Row],[Nombre alumno]],"-",Tabla35[[#This Row],[Curso]])</f>
        <v>MARIO GUERRON-Planificación del trabajo</v>
      </c>
      <c r="E35" s="10" t="s">
        <v>301</v>
      </c>
      <c r="F35" s="9" t="s">
        <v>312</v>
      </c>
      <c r="G35" s="12">
        <f t="shared" ca="1" si="1"/>
        <v>43459</v>
      </c>
    </row>
    <row r="36" spans="1:7" x14ac:dyDescent="0.2">
      <c r="A36" s="2" t="s">
        <v>271</v>
      </c>
      <c r="B36" s="20" t="str">
        <f>IFERROR(VLOOKUP(Tabla35[[#This Row],[DNI participante]],Tabla_personal!$A:$B,2,0),"-")</f>
        <v>MARISOL RESTREPO</v>
      </c>
      <c r="C36" s="1" t="s">
        <v>53</v>
      </c>
      <c r="D36" s="1" t="str">
        <f>CONCATENATE(Tabla35[[#This Row],[Nombre alumno]],"-",Tabla35[[#This Row],[Curso]])</f>
        <v xml:space="preserve">MARISOL RESTREPO-Marco jurídico para ejecución de convenios y proyectos </v>
      </c>
      <c r="E36" s="10" t="s">
        <v>301</v>
      </c>
      <c r="F36" s="9" t="s">
        <v>313</v>
      </c>
      <c r="G36" s="12">
        <f t="shared" ca="1" si="1"/>
        <v>43452</v>
      </c>
    </row>
    <row r="37" spans="1:7" x14ac:dyDescent="0.2">
      <c r="A37" s="2" t="s">
        <v>259</v>
      </c>
      <c r="B37" s="20" t="str">
        <f>IFERROR(VLOOKUP(Tabla35[[#This Row],[DNI participante]],Tabla_personal!$A:$B,2,0),"-")</f>
        <v>ANA LLERENA</v>
      </c>
      <c r="C37" s="1" t="s">
        <v>47</v>
      </c>
      <c r="D37" s="1" t="str">
        <f>CONCATENATE(Tabla35[[#This Row],[Nombre alumno]],"-",Tabla35[[#This Row],[Curso]])</f>
        <v>ANA LLERENA-Bienestar Universitario</v>
      </c>
      <c r="E37" s="10" t="s">
        <v>301</v>
      </c>
      <c r="F37" s="9" t="s">
        <v>303</v>
      </c>
      <c r="G37" s="12">
        <f t="shared" ca="1" si="1"/>
        <v>43482</v>
      </c>
    </row>
    <row r="38" spans="1:7" x14ac:dyDescent="0.2">
      <c r="A38" s="2" t="s">
        <v>260</v>
      </c>
      <c r="B38" s="20" t="str">
        <f>IFERROR(VLOOKUP(Tabla35[[#This Row],[DNI participante]],Tabla_personal!$A:$B,2,0),"-")</f>
        <v>CATALINA GUERRA</v>
      </c>
      <c r="C38" s="1" t="s">
        <v>54</v>
      </c>
      <c r="D38" s="1" t="str">
        <f>CONCATENATE(Tabla35[[#This Row],[Nombre alumno]],"-",Tabla35[[#This Row],[Curso]])</f>
        <v>CATALINA GUERRA-Gestión documental</v>
      </c>
      <c r="E38" s="10" t="s">
        <v>301</v>
      </c>
      <c r="F38" s="9" t="s">
        <v>306</v>
      </c>
      <c r="G38" s="12">
        <f t="shared" ca="1" si="1"/>
        <v>43475</v>
      </c>
    </row>
    <row r="39" spans="1:7" x14ac:dyDescent="0.2">
      <c r="A39" s="2" t="s">
        <v>261</v>
      </c>
      <c r="B39" s="20" t="str">
        <f>IFERROR(VLOOKUP(Tabla35[[#This Row],[DNI participante]],Tabla_personal!$A:$B,2,0),"-")</f>
        <v>DOLORES RIBADENEIRA</v>
      </c>
      <c r="C39" s="1" t="s">
        <v>56</v>
      </c>
      <c r="D39" s="1" t="str">
        <f>CONCATENATE(Tabla35[[#This Row],[Nombre alumno]],"-",Tabla35[[#This Row],[Curso]])</f>
        <v>DOLORES RIBADENEIRA-Desarrollo y Planeación</v>
      </c>
      <c r="E39" s="10" t="s">
        <v>301</v>
      </c>
      <c r="F39" s="9" t="s">
        <v>306</v>
      </c>
      <c r="G39" s="12">
        <f t="shared" ca="1" si="1"/>
        <v>43530</v>
      </c>
    </row>
    <row r="40" spans="1:7" x14ac:dyDescent="0.2">
      <c r="A40" s="2" t="s">
        <v>262</v>
      </c>
      <c r="B40" s="20" t="str">
        <f>IFERROR(VLOOKUP(Tabla35[[#This Row],[DNI participante]],Tabla_personal!$A:$B,2,0),"-")</f>
        <v>EDUARDO MALO</v>
      </c>
      <c r="C40" s="1" t="s">
        <v>49</v>
      </c>
      <c r="D40" s="1" t="str">
        <f>CONCATENATE(Tabla35[[#This Row],[Nombre alumno]],"-",Tabla35[[#This Row],[Curso]])</f>
        <v>EDUARDO MALO-Gestión de inventarios</v>
      </c>
      <c r="E40" s="10" t="s">
        <v>301</v>
      </c>
      <c r="F40" s="9" t="s">
        <v>307</v>
      </c>
      <c r="G40" s="12">
        <f t="shared" ca="1" si="1"/>
        <v>43504</v>
      </c>
    </row>
    <row r="41" spans="1:7" x14ac:dyDescent="0.2">
      <c r="A41" s="2" t="s">
        <v>263</v>
      </c>
      <c r="B41" s="20" t="str">
        <f>IFERROR(VLOOKUP(Tabla35[[#This Row],[DNI participante]],Tabla_personal!$A:$B,2,0),"-")</f>
        <v>FERNANDO ORTIZ</v>
      </c>
      <c r="C41" s="1" t="s">
        <v>53</v>
      </c>
      <c r="D41" s="1" t="str">
        <f>CONCATENATE(Tabla35[[#This Row],[Nombre alumno]],"-",Tabla35[[#This Row],[Curso]])</f>
        <v xml:space="preserve">FERNANDO ORTIZ-Marco jurídico para ejecución de convenios y proyectos </v>
      </c>
      <c r="E41" s="10" t="s">
        <v>319</v>
      </c>
      <c r="F41" s="9" t="s">
        <v>308</v>
      </c>
      <c r="G41" s="12">
        <f t="shared" ca="1" si="1"/>
        <v>43470</v>
      </c>
    </row>
    <row r="42" spans="1:7" x14ac:dyDescent="0.2">
      <c r="A42" s="2" t="s">
        <v>264</v>
      </c>
      <c r="B42" s="20" t="str">
        <f>IFERROR(VLOOKUP(Tabla35[[#This Row],[DNI participante]],Tabla_personal!$A:$B,2,0),"-")</f>
        <v>JUAN ARBOLEDA</v>
      </c>
      <c r="C42" s="1" t="s">
        <v>56</v>
      </c>
      <c r="D42" s="1" t="str">
        <f>CONCATENATE(Tabla35[[#This Row],[Nombre alumno]],"-",Tabla35[[#This Row],[Curso]])</f>
        <v>JUAN ARBOLEDA-Desarrollo y Planeación</v>
      </c>
      <c r="E42" s="10" t="s">
        <v>319</v>
      </c>
      <c r="F42" s="9" t="s">
        <v>310</v>
      </c>
      <c r="G42" s="12">
        <f t="shared" ca="1" si="1"/>
        <v>43510</v>
      </c>
    </row>
    <row r="43" spans="1:7" x14ac:dyDescent="0.2">
      <c r="A43" s="2" t="s">
        <v>265</v>
      </c>
      <c r="B43" s="20" t="str">
        <f>IFERROR(VLOOKUP(Tabla35[[#This Row],[DNI participante]],Tabla_personal!$A:$B,2,0),"-")</f>
        <v>JUAN CARLOS SALAS</v>
      </c>
      <c r="C43" s="1" t="s">
        <v>45</v>
      </c>
      <c r="D43" s="1" t="str">
        <f>CONCATENATE(Tabla35[[#This Row],[Nombre alumno]],"-",Tabla35[[#This Row],[Curso]])</f>
        <v>JUAN CARLOS SALAS-Excel avanzado</v>
      </c>
      <c r="E43" s="10" t="s">
        <v>301</v>
      </c>
      <c r="F43" s="9" t="s">
        <v>309</v>
      </c>
      <c r="G43" s="12">
        <f t="shared" ca="1" si="1"/>
        <v>43457</v>
      </c>
    </row>
    <row r="44" spans="1:7" x14ac:dyDescent="0.2">
      <c r="A44" s="2" t="s">
        <v>266</v>
      </c>
      <c r="B44" s="20" t="str">
        <f>IFERROR(VLOOKUP(Tabla35[[#This Row],[DNI participante]],Tabla_personal!$A:$B,2,0),"-")</f>
        <v>JUAN PEREZ</v>
      </c>
      <c r="C44" s="1" t="s">
        <v>51</v>
      </c>
      <c r="D44" s="1" t="str">
        <f>CONCATENATE(Tabla35[[#This Row],[Nombre alumno]],"-",Tabla35[[#This Row],[Curso]])</f>
        <v>JUAN PEREZ-Gestión Estatégica de Compras y Desarrollo de Proveedores</v>
      </c>
      <c r="E44" s="10" t="s">
        <v>301</v>
      </c>
      <c r="F44" s="9" t="s">
        <v>311</v>
      </c>
      <c r="G44" s="12">
        <f t="shared" ca="1" si="1"/>
        <v>43598</v>
      </c>
    </row>
    <row r="45" spans="1:7" x14ac:dyDescent="0.2">
      <c r="A45" s="2" t="s">
        <v>268</v>
      </c>
      <c r="B45" s="20" t="str">
        <f>IFERROR(VLOOKUP(Tabla35[[#This Row],[DNI participante]],Tabla_personal!$A:$B,2,0),"-")</f>
        <v>MARIA RICAURTE</v>
      </c>
      <c r="C45" s="1" t="s">
        <v>56</v>
      </c>
      <c r="D45" s="1" t="str">
        <f>CONCATENATE(Tabla35[[#This Row],[Nombre alumno]],"-",Tabla35[[#This Row],[Curso]])</f>
        <v>MARIA RICAURTE-Desarrollo y Planeación</v>
      </c>
      <c r="E45" s="10" t="s">
        <v>301</v>
      </c>
      <c r="F45" s="9" t="s">
        <v>306</v>
      </c>
      <c r="G45" s="12">
        <f t="shared" ca="1" si="1"/>
        <v>43552</v>
      </c>
    </row>
    <row r="46" spans="1:7" x14ac:dyDescent="0.2">
      <c r="A46" s="2" t="s">
        <v>270</v>
      </c>
      <c r="B46" s="20" t="str">
        <f>IFERROR(VLOOKUP(Tabla35[[#This Row],[DNI participante]],Tabla_personal!$A:$B,2,0),"-")</f>
        <v>MARIO GUERRON</v>
      </c>
      <c r="C46" s="1" t="s">
        <v>50</v>
      </c>
      <c r="D46" s="1" t="str">
        <f>CONCATENATE(Tabla35[[#This Row],[Nombre alumno]],"-",Tabla35[[#This Row],[Curso]])</f>
        <v>MARIO GUERRON-Gestión logística en almacenes y centros de distribución</v>
      </c>
      <c r="E46" s="10" t="s">
        <v>301</v>
      </c>
      <c r="F46" s="9" t="s">
        <v>312</v>
      </c>
      <c r="G46" s="12">
        <f t="shared" ca="1" si="1"/>
        <v>43490</v>
      </c>
    </row>
    <row r="47" spans="1:7" x14ac:dyDescent="0.2">
      <c r="A47" s="2" t="s">
        <v>271</v>
      </c>
      <c r="B47" s="20" t="str">
        <f>IFERROR(VLOOKUP(Tabla35[[#This Row],[DNI participante]],Tabla_personal!$A:$B,2,0),"-")</f>
        <v>MARISOL RESTREPO</v>
      </c>
      <c r="C47" s="1" t="s">
        <v>50</v>
      </c>
      <c r="D47" s="1" t="str">
        <f>CONCATENATE(Tabla35[[#This Row],[Nombre alumno]],"-",Tabla35[[#This Row],[Curso]])</f>
        <v>MARISOL RESTREPO-Gestión logística en almacenes y centros de distribución</v>
      </c>
      <c r="E47" s="10" t="s">
        <v>319</v>
      </c>
      <c r="F47" s="9" t="s">
        <v>313</v>
      </c>
      <c r="G47" s="12">
        <f t="shared" ca="1" si="1"/>
        <v>43455</v>
      </c>
    </row>
    <row r="48" spans="1:7" x14ac:dyDescent="0.2">
      <c r="A48" s="2" t="s">
        <v>259</v>
      </c>
      <c r="B48" s="20" t="str">
        <f>IFERROR(VLOOKUP(Tabla35[[#This Row],[DNI participante]],Tabla_personal!$A:$B,2,0),"-")</f>
        <v>ANA LLERENA</v>
      </c>
      <c r="C48" s="1" t="s">
        <v>49</v>
      </c>
      <c r="D48" s="1" t="str">
        <f>CONCATENATE(Tabla35[[#This Row],[Nombre alumno]],"-",Tabla35[[#This Row],[Curso]])</f>
        <v>ANA LLERENA-Gestión de inventarios</v>
      </c>
      <c r="E48" s="10" t="s">
        <v>301</v>
      </c>
      <c r="F48" s="9" t="s">
        <v>303</v>
      </c>
      <c r="G48" s="12">
        <f t="shared" ca="1" si="1"/>
        <v>43574</v>
      </c>
    </row>
    <row r="49" spans="1:7" x14ac:dyDescent="0.2">
      <c r="A49" s="2" t="s">
        <v>260</v>
      </c>
      <c r="B49" s="20" t="str">
        <f>IFERROR(VLOOKUP(Tabla35[[#This Row],[DNI participante]],Tabla_personal!$A:$B,2,0),"-")</f>
        <v>CATALINA GUERRA</v>
      </c>
      <c r="C49" s="1" t="s">
        <v>52</v>
      </c>
      <c r="D49" s="1" t="str">
        <f>CONCATENATE(Tabla35[[#This Row],[Nombre alumno]],"-",Tabla35[[#This Row],[Curso]])</f>
        <v>CATALINA GUERRA-Optimización del proceso de aprovisionamiento</v>
      </c>
      <c r="E49" s="10" t="s">
        <v>301</v>
      </c>
      <c r="F49" s="9" t="s">
        <v>306</v>
      </c>
      <c r="G49" s="12">
        <f t="shared" ca="1" si="1"/>
        <v>43479</v>
      </c>
    </row>
    <row r="50" spans="1:7" x14ac:dyDescent="0.2">
      <c r="A50" s="2" t="s">
        <v>261</v>
      </c>
      <c r="B50" s="20" t="str">
        <f>IFERROR(VLOOKUP(Tabla35[[#This Row],[DNI participante]],Tabla_personal!$A:$B,2,0),"-")</f>
        <v>DOLORES RIBADENEIRA</v>
      </c>
      <c r="C50" s="1" t="s">
        <v>53</v>
      </c>
      <c r="D50" s="1" t="str">
        <f>CONCATENATE(Tabla35[[#This Row],[Nombre alumno]],"-",Tabla35[[#This Row],[Curso]])</f>
        <v xml:space="preserve">DOLORES RIBADENEIRA-Marco jurídico para ejecución de convenios y proyectos </v>
      </c>
      <c r="E50" s="10" t="s">
        <v>301</v>
      </c>
      <c r="F50" s="9" t="s">
        <v>306</v>
      </c>
      <c r="G50" s="12">
        <f t="shared" ca="1" si="1"/>
        <v>43537</v>
      </c>
    </row>
    <row r="51" spans="1:7" x14ac:dyDescent="0.2">
      <c r="A51" s="2" t="s">
        <v>263</v>
      </c>
      <c r="B51" s="20" t="str">
        <f>IFERROR(VLOOKUP(Tabla35[[#This Row],[DNI participante]],Tabla_personal!$A:$B,2,0),"-")</f>
        <v>FERNANDO ORTIZ</v>
      </c>
      <c r="C51" s="1" t="s">
        <v>47</v>
      </c>
      <c r="D51" s="1" t="str">
        <f>CONCATENATE(Tabla35[[#This Row],[Nombre alumno]],"-",Tabla35[[#This Row],[Curso]])</f>
        <v>FERNANDO ORTIZ-Bienestar Universitario</v>
      </c>
      <c r="E51" s="10" t="s">
        <v>301</v>
      </c>
      <c r="F51" s="9" t="s">
        <v>308</v>
      </c>
      <c r="G51" s="12">
        <f t="shared" ca="1" si="1"/>
        <v>43534</v>
      </c>
    </row>
    <row r="52" spans="1:7" x14ac:dyDescent="0.2">
      <c r="A52" s="2" t="s">
        <v>266</v>
      </c>
      <c r="B52" s="20" t="str">
        <f>IFERROR(VLOOKUP(Tabla35[[#This Row],[DNI participante]],Tabla_personal!$A:$B,2,0),"-")</f>
        <v>JUAN PEREZ</v>
      </c>
      <c r="C52" s="1" t="s">
        <v>50</v>
      </c>
      <c r="D52" s="1" t="str">
        <f>CONCATENATE(Tabla35[[#This Row],[Nombre alumno]],"-",Tabla35[[#This Row],[Curso]])</f>
        <v>JUAN PEREZ-Gestión logística en almacenes y centros de distribución</v>
      </c>
      <c r="E52" s="10" t="s">
        <v>319</v>
      </c>
      <c r="F52" s="9" t="s">
        <v>311</v>
      </c>
      <c r="G52" s="12">
        <f t="shared" ca="1" si="1"/>
        <v>43509</v>
      </c>
    </row>
    <row r="53" spans="1:7" x14ac:dyDescent="0.2">
      <c r="A53" s="2" t="s">
        <v>267</v>
      </c>
      <c r="B53" s="20" t="str">
        <f>IFERROR(VLOOKUP(Tabla35[[#This Row],[DNI participante]],Tabla_personal!$A:$B,2,0),"-")</f>
        <v>LUISA HERRERA</v>
      </c>
      <c r="C53" s="1" t="s">
        <v>55</v>
      </c>
      <c r="D53" s="1" t="str">
        <f>CONCATENATE(Tabla35[[#This Row],[Nombre alumno]],"-",Tabla35[[#This Row],[Curso]])</f>
        <v>LUISA HERRERA-Técnicas de redacción profesional</v>
      </c>
      <c r="E53" s="10" t="s">
        <v>301</v>
      </c>
      <c r="F53" s="9" t="s">
        <v>306</v>
      </c>
      <c r="G53" s="12">
        <f t="shared" ca="1" si="1"/>
        <v>43589</v>
      </c>
    </row>
    <row r="54" spans="1:7" x14ac:dyDescent="0.2">
      <c r="A54" s="2" t="s">
        <v>268</v>
      </c>
      <c r="B54" s="20" t="str">
        <f>IFERROR(VLOOKUP(Tabla35[[#This Row],[DNI participante]],Tabla_personal!$A:$B,2,0),"-")</f>
        <v>MARIA RICAURTE</v>
      </c>
      <c r="C54" s="1" t="s">
        <v>46</v>
      </c>
      <c r="D54" s="1" t="str">
        <f>CONCATENATE(Tabla35[[#This Row],[Nombre alumno]],"-",Tabla35[[#This Row],[Curso]])</f>
        <v>MARIA RICAURTE-Gestión de la Educación Pública Superior</v>
      </c>
      <c r="E54" s="10" t="s">
        <v>301</v>
      </c>
      <c r="F54" s="9" t="s">
        <v>306</v>
      </c>
      <c r="G54" s="12">
        <f t="shared" ca="1" si="1"/>
        <v>43552</v>
      </c>
    </row>
    <row r="55" spans="1:7" x14ac:dyDescent="0.2">
      <c r="A55" s="2" t="s">
        <v>269</v>
      </c>
      <c r="B55" s="20" t="str">
        <f>IFERROR(VLOOKUP(Tabla35[[#This Row],[DNI participante]],Tabla_personal!$A:$B,2,0),"-")</f>
        <v>MARIA SOL GALARZA</v>
      </c>
      <c r="C55" s="1" t="s">
        <v>49</v>
      </c>
      <c r="D55" s="1" t="str">
        <f>CONCATENATE(Tabla35[[#This Row],[Nombre alumno]],"-",Tabla35[[#This Row],[Curso]])</f>
        <v>MARIA SOL GALARZA-Gestión de inventarios</v>
      </c>
      <c r="E55" s="10" t="s">
        <v>301</v>
      </c>
      <c r="F55" s="9" t="s">
        <v>312</v>
      </c>
      <c r="G55" s="12">
        <f t="shared" ca="1" si="1"/>
        <v>43555</v>
      </c>
    </row>
    <row r="56" spans="1:7" x14ac:dyDescent="0.2">
      <c r="A56" s="2" t="s">
        <v>270</v>
      </c>
      <c r="B56" s="20" t="str">
        <f>IFERROR(VLOOKUP(Tabla35[[#This Row],[DNI participante]],Tabla_personal!$A:$B,2,0),"-")</f>
        <v>MARIO GUERRON</v>
      </c>
      <c r="C56" s="1" t="s">
        <v>46</v>
      </c>
      <c r="D56" s="1" t="str">
        <f>CONCATENATE(Tabla35[[#This Row],[Nombre alumno]],"-",Tabla35[[#This Row],[Curso]])</f>
        <v>MARIO GUERRON-Gestión de la Educación Pública Superior</v>
      </c>
      <c r="E56" s="10" t="s">
        <v>301</v>
      </c>
      <c r="F56" s="9" t="s">
        <v>312</v>
      </c>
      <c r="G56" s="12">
        <f t="shared" ca="1" si="1"/>
        <v>43508</v>
      </c>
    </row>
    <row r="57" spans="1:7" x14ac:dyDescent="0.2">
      <c r="A57" s="2" t="s">
        <v>271</v>
      </c>
      <c r="B57" s="20" t="str">
        <f>IFERROR(VLOOKUP(Tabla35[[#This Row],[DNI participante]],Tabla_personal!$A:$B,2,0),"-")</f>
        <v>MARISOL RESTREPO</v>
      </c>
      <c r="C57" s="1" t="s">
        <v>55</v>
      </c>
      <c r="D57" s="1" t="str">
        <f>CONCATENATE(Tabla35[[#This Row],[Nombre alumno]],"-",Tabla35[[#This Row],[Curso]])</f>
        <v>MARISOL RESTREPO-Técnicas de redacción profesional</v>
      </c>
      <c r="E57" s="10" t="s">
        <v>301</v>
      </c>
      <c r="F57" s="9" t="s">
        <v>313</v>
      </c>
      <c r="G57" s="12">
        <f t="shared" ca="1" si="1"/>
        <v>43572</v>
      </c>
    </row>
    <row r="58" spans="1:7" x14ac:dyDescent="0.2">
      <c r="A58" s="2" t="s">
        <v>259</v>
      </c>
      <c r="B58" s="20" t="str">
        <f>IFERROR(VLOOKUP(Tabla35[[#This Row],[DNI participante]],Tabla_personal!$A:$B,2,0),"-")</f>
        <v>ANA LLERENA</v>
      </c>
      <c r="C58" s="1" t="s">
        <v>48</v>
      </c>
      <c r="D58" s="1" t="str">
        <f>CONCATENATE(Tabla35[[#This Row],[Nombre alumno]],"-",Tabla35[[#This Row],[Curso]])</f>
        <v>ANA LLERENA-Planificación del trabajo</v>
      </c>
      <c r="E58" s="10" t="s">
        <v>301</v>
      </c>
      <c r="F58" s="9" t="s">
        <v>303</v>
      </c>
      <c r="G58" s="12">
        <f t="shared" ca="1" si="1"/>
        <v>43572</v>
      </c>
    </row>
    <row r="59" spans="1:7" x14ac:dyDescent="0.2">
      <c r="A59" s="2" t="s">
        <v>261</v>
      </c>
      <c r="B59" s="20" t="str">
        <f>IFERROR(VLOOKUP(Tabla35[[#This Row],[DNI participante]],Tabla_personal!$A:$B,2,0),"-")</f>
        <v>DOLORES RIBADENEIRA</v>
      </c>
      <c r="C59" s="1" t="s">
        <v>46</v>
      </c>
      <c r="D59" s="1" t="str">
        <f>CONCATENATE(Tabla35[[#This Row],[Nombre alumno]],"-",Tabla35[[#This Row],[Curso]])</f>
        <v>DOLORES RIBADENEIRA-Gestión de la Educación Pública Superior</v>
      </c>
      <c r="E59" s="10" t="s">
        <v>301</v>
      </c>
      <c r="F59" s="9" t="s">
        <v>306</v>
      </c>
      <c r="G59" s="12">
        <f t="shared" ca="1" si="1"/>
        <v>43476</v>
      </c>
    </row>
    <row r="60" spans="1:7" x14ac:dyDescent="0.2">
      <c r="A60" s="2" t="s">
        <v>262</v>
      </c>
      <c r="B60" s="20" t="str">
        <f>IFERROR(VLOOKUP(Tabla35[[#This Row],[DNI participante]],Tabla_personal!$A:$B,2,0),"-")</f>
        <v>EDUARDO MALO</v>
      </c>
      <c r="C60" s="1" t="s">
        <v>54</v>
      </c>
      <c r="D60" s="1" t="str">
        <f>CONCATENATE(Tabla35[[#This Row],[Nombre alumno]],"-",Tabla35[[#This Row],[Curso]])</f>
        <v>EDUARDO MALO-Gestión documental</v>
      </c>
      <c r="E60" s="10" t="s">
        <v>301</v>
      </c>
      <c r="F60" s="9" t="s">
        <v>307</v>
      </c>
      <c r="G60" s="12">
        <f t="shared" ca="1" si="1"/>
        <v>43460</v>
      </c>
    </row>
    <row r="61" spans="1:7" x14ac:dyDescent="0.2">
      <c r="A61" s="2" t="s">
        <v>264</v>
      </c>
      <c r="B61" s="20" t="str">
        <f>IFERROR(VLOOKUP(Tabla35[[#This Row],[DNI participante]],Tabla_personal!$A:$B,2,0),"-")</f>
        <v>JUAN ARBOLEDA</v>
      </c>
      <c r="C61" s="1" t="s">
        <v>48</v>
      </c>
      <c r="D61" s="1" t="str">
        <f>CONCATENATE(Tabla35[[#This Row],[Nombre alumno]],"-",Tabla35[[#This Row],[Curso]])</f>
        <v>JUAN ARBOLEDA-Planificación del trabajo</v>
      </c>
      <c r="E61" s="10" t="s">
        <v>301</v>
      </c>
      <c r="F61" s="9" t="s">
        <v>310</v>
      </c>
      <c r="G61" s="12">
        <f t="shared" ca="1" si="1"/>
        <v>43489</v>
      </c>
    </row>
    <row r="62" spans="1:7" x14ac:dyDescent="0.2">
      <c r="A62" s="2" t="s">
        <v>266</v>
      </c>
      <c r="B62" s="20" t="str">
        <f>IFERROR(VLOOKUP(Tabla35[[#This Row],[DNI participante]],Tabla_personal!$A:$B,2,0),"-")</f>
        <v>JUAN PEREZ</v>
      </c>
      <c r="C62" s="1" t="s">
        <v>54</v>
      </c>
      <c r="D62" s="1" t="str">
        <f>CONCATENATE(Tabla35[[#This Row],[Nombre alumno]],"-",Tabla35[[#This Row],[Curso]])</f>
        <v>JUAN PEREZ-Gestión documental</v>
      </c>
      <c r="E62" s="10" t="s">
        <v>301</v>
      </c>
      <c r="F62" s="9" t="s">
        <v>311</v>
      </c>
      <c r="G62" s="12">
        <f t="shared" ca="1" si="1"/>
        <v>43588</v>
      </c>
    </row>
    <row r="63" spans="1:7" x14ac:dyDescent="0.2">
      <c r="A63" s="2" t="s">
        <v>267</v>
      </c>
      <c r="B63" s="20" t="str">
        <f>IFERROR(VLOOKUP(Tabla35[[#This Row],[DNI participante]],Tabla_personal!$A:$B,2,0),"-")</f>
        <v>LUISA HERRERA</v>
      </c>
      <c r="C63" s="1" t="s">
        <v>45</v>
      </c>
      <c r="D63" s="1" t="str">
        <f>CONCATENATE(Tabla35[[#This Row],[Nombre alumno]],"-",Tabla35[[#This Row],[Curso]])</f>
        <v>LUISA HERRERA-Excel avanzado</v>
      </c>
      <c r="E63" s="10" t="s">
        <v>319</v>
      </c>
      <c r="F63" s="9" t="s">
        <v>306</v>
      </c>
      <c r="G63" s="12">
        <f t="shared" ca="1" si="1"/>
        <v>43553</v>
      </c>
    </row>
    <row r="64" spans="1:7" x14ac:dyDescent="0.2">
      <c r="A64" s="2" t="s">
        <v>268</v>
      </c>
      <c r="B64" s="20" t="str">
        <f>IFERROR(VLOOKUP(Tabla35[[#This Row],[DNI participante]],Tabla_personal!$A:$B,2,0),"-")</f>
        <v>MARIA RICAURTE</v>
      </c>
      <c r="C64" s="1" t="s">
        <v>52</v>
      </c>
      <c r="D64" s="1" t="str">
        <f>CONCATENATE(Tabla35[[#This Row],[Nombre alumno]],"-",Tabla35[[#This Row],[Curso]])</f>
        <v>MARIA RICAURTE-Optimización del proceso de aprovisionamiento</v>
      </c>
      <c r="E64" s="10" t="s">
        <v>319</v>
      </c>
      <c r="F64" s="9" t="s">
        <v>306</v>
      </c>
      <c r="G64" s="12">
        <f t="shared" ca="1" si="1"/>
        <v>43451</v>
      </c>
    </row>
    <row r="65" spans="1:7" x14ac:dyDescent="0.2">
      <c r="A65" s="2" t="s">
        <v>269</v>
      </c>
      <c r="B65" s="20" t="str">
        <f>IFERROR(VLOOKUP(Tabla35[[#This Row],[DNI participante]],Tabla_personal!$A:$B,2,0),"-")</f>
        <v>MARIA SOL GALARZA</v>
      </c>
      <c r="C65" s="1" t="s">
        <v>48</v>
      </c>
      <c r="D65" s="1" t="str">
        <f>CONCATENATE(Tabla35[[#This Row],[Nombre alumno]],"-",Tabla35[[#This Row],[Curso]])</f>
        <v>MARIA SOL GALARZA-Planificación del trabajo</v>
      </c>
      <c r="E65" s="10" t="s">
        <v>301</v>
      </c>
      <c r="F65" s="9" t="s">
        <v>312</v>
      </c>
      <c r="G65" s="12">
        <f t="shared" ca="1" si="1"/>
        <v>43596</v>
      </c>
    </row>
    <row r="66" spans="1:7" x14ac:dyDescent="0.2">
      <c r="A66" s="2" t="s">
        <v>270</v>
      </c>
      <c r="B66" s="20" t="str">
        <f>IFERROR(VLOOKUP(Tabla35[[#This Row],[DNI participante]],Tabla_personal!$A:$B,2,0),"-")</f>
        <v>MARIO GUERRON</v>
      </c>
      <c r="C66" s="1" t="s">
        <v>51</v>
      </c>
      <c r="D66" s="1" t="str">
        <f>CONCATENATE(Tabla35[[#This Row],[Nombre alumno]],"-",Tabla35[[#This Row],[Curso]])</f>
        <v>MARIO GUERRON-Gestión Estatégica de Compras y Desarrollo de Proveedores</v>
      </c>
      <c r="E66" s="10" t="s">
        <v>301</v>
      </c>
      <c r="F66" s="9" t="s">
        <v>312</v>
      </c>
      <c r="G66" s="12">
        <f t="shared" ref="G66:G73" ca="1" si="2">RANDBETWEEN(43450,43600)</f>
        <v>43511</v>
      </c>
    </row>
    <row r="67" spans="1:7" x14ac:dyDescent="0.2">
      <c r="A67" s="2" t="s">
        <v>259</v>
      </c>
      <c r="B67" s="20" t="str">
        <f>IFERROR(VLOOKUP(Tabla35[[#This Row],[DNI participante]],Tabla_personal!$A:$B,2,0),"-")</f>
        <v>ANA LLERENA</v>
      </c>
      <c r="C67" s="1" t="s">
        <v>53</v>
      </c>
      <c r="D67" s="1" t="str">
        <f>CONCATENATE(Tabla35[[#This Row],[Nombre alumno]],"-",Tabla35[[#This Row],[Curso]])</f>
        <v xml:space="preserve">ANA LLERENA-Marco jurídico para ejecución de convenios y proyectos </v>
      </c>
      <c r="E67" s="10" t="s">
        <v>301</v>
      </c>
      <c r="F67" s="9" t="s">
        <v>303</v>
      </c>
      <c r="G67" s="12">
        <f t="shared" ca="1" si="2"/>
        <v>43576</v>
      </c>
    </row>
    <row r="68" spans="1:7" x14ac:dyDescent="0.2">
      <c r="A68" s="2" t="s">
        <v>260</v>
      </c>
      <c r="B68" s="20" t="str">
        <f>IFERROR(VLOOKUP(Tabla35[[#This Row],[DNI participante]],Tabla_personal!$A:$B,2,0),"-")</f>
        <v>CATALINA GUERRA</v>
      </c>
      <c r="C68" s="1" t="s">
        <v>47</v>
      </c>
      <c r="D68" s="1" t="str">
        <f>CONCATENATE(Tabla35[[#This Row],[Nombre alumno]],"-",Tabla35[[#This Row],[Curso]])</f>
        <v>CATALINA GUERRA-Bienestar Universitario</v>
      </c>
      <c r="E68" s="10" t="s">
        <v>301</v>
      </c>
      <c r="F68" s="9" t="s">
        <v>306</v>
      </c>
      <c r="G68" s="12">
        <f t="shared" ca="1" si="2"/>
        <v>43535</v>
      </c>
    </row>
    <row r="69" spans="1:7" x14ac:dyDescent="0.2">
      <c r="A69" s="2" t="s">
        <v>262</v>
      </c>
      <c r="B69" s="20" t="str">
        <f>IFERROR(VLOOKUP(Tabla35[[#This Row],[DNI participante]],Tabla_personal!$A:$B,2,0),"-")</f>
        <v>EDUARDO MALO</v>
      </c>
      <c r="C69" s="1" t="s">
        <v>56</v>
      </c>
      <c r="D69" s="1" t="str">
        <f>CONCATENATE(Tabla35[[#This Row],[Nombre alumno]],"-",Tabla35[[#This Row],[Curso]])</f>
        <v>EDUARDO MALO-Desarrollo y Planeación</v>
      </c>
      <c r="E69" s="10" t="s">
        <v>319</v>
      </c>
      <c r="F69" s="9" t="s">
        <v>307</v>
      </c>
      <c r="G69" s="12">
        <f t="shared" ca="1" si="2"/>
        <v>43546</v>
      </c>
    </row>
    <row r="70" spans="1:7" x14ac:dyDescent="0.2">
      <c r="A70" s="2" t="s">
        <v>264</v>
      </c>
      <c r="B70" s="20" t="str">
        <f>IFERROR(VLOOKUP(Tabla35[[#This Row],[DNI participante]],Tabla_personal!$A:$B,2,0),"-")</f>
        <v>JUAN ARBOLEDA</v>
      </c>
      <c r="C70" s="1" t="s">
        <v>53</v>
      </c>
      <c r="D70" s="1" t="str">
        <f>CONCATENATE(Tabla35[[#This Row],[Nombre alumno]],"-",Tabla35[[#This Row],[Curso]])</f>
        <v xml:space="preserve">JUAN ARBOLEDA-Marco jurídico para ejecución de convenios y proyectos </v>
      </c>
      <c r="E70" s="10" t="s">
        <v>301</v>
      </c>
      <c r="F70" s="9" t="s">
        <v>310</v>
      </c>
      <c r="G70" s="12">
        <f t="shared" ca="1" si="2"/>
        <v>43543</v>
      </c>
    </row>
    <row r="71" spans="1:7" x14ac:dyDescent="0.2">
      <c r="A71" s="2" t="s">
        <v>265</v>
      </c>
      <c r="B71" s="20" t="str">
        <f>IFERROR(VLOOKUP(Tabla35[[#This Row],[DNI participante]],Tabla_personal!$A:$B,2,0),"-")</f>
        <v>JUAN CARLOS SALAS</v>
      </c>
      <c r="C71" s="1" t="s">
        <v>56</v>
      </c>
      <c r="D71" s="1" t="str">
        <f>CONCATENATE(Tabla35[[#This Row],[Nombre alumno]],"-",Tabla35[[#This Row],[Curso]])</f>
        <v>JUAN CARLOS SALAS-Desarrollo y Planeación</v>
      </c>
      <c r="E71" s="10" t="s">
        <v>301</v>
      </c>
      <c r="F71" s="9" t="s">
        <v>309</v>
      </c>
      <c r="G71" s="12">
        <f t="shared" ca="1" si="2"/>
        <v>43586</v>
      </c>
    </row>
    <row r="72" spans="1:7" x14ac:dyDescent="0.2">
      <c r="A72" s="2" t="s">
        <v>267</v>
      </c>
      <c r="B72" s="20" t="str">
        <f>IFERROR(VLOOKUP(Tabla35[[#This Row],[DNI participante]],Tabla_personal!$A:$B,2,0),"-")</f>
        <v>LUISA HERRERA</v>
      </c>
      <c r="C72" s="1" t="s">
        <v>51</v>
      </c>
      <c r="D72" s="1" t="str">
        <f>CONCATENATE(Tabla35[[#This Row],[Nombre alumno]],"-",Tabla35[[#This Row],[Curso]])</f>
        <v>LUISA HERRERA-Gestión Estatégica de Compras y Desarrollo de Proveedores</v>
      </c>
      <c r="E72" s="10" t="s">
        <v>301</v>
      </c>
      <c r="F72" s="9" t="s">
        <v>306</v>
      </c>
      <c r="G72" s="12">
        <f t="shared" ca="1" si="2"/>
        <v>43574</v>
      </c>
    </row>
    <row r="73" spans="1:7" x14ac:dyDescent="0.2">
      <c r="A73" s="2" t="s">
        <v>269</v>
      </c>
      <c r="B73" s="20" t="str">
        <f>IFERROR(VLOOKUP(Tabla35[[#This Row],[DNI participante]],Tabla_personal!$A:$B,2,0),"-")</f>
        <v>MARIA SOL GALARZA</v>
      </c>
      <c r="C73" s="1" t="s">
        <v>56</v>
      </c>
      <c r="D73" s="1" t="str">
        <f>CONCATENATE(Tabla35[[#This Row],[Nombre alumno]],"-",Tabla35[[#This Row],[Curso]])</f>
        <v>MARIA SOL GALARZA-Desarrollo y Planeación</v>
      </c>
      <c r="E73" s="10" t="s">
        <v>319</v>
      </c>
      <c r="F73" s="9" t="s">
        <v>312</v>
      </c>
      <c r="G73" s="12">
        <f t="shared" ca="1" si="2"/>
        <v>43510</v>
      </c>
    </row>
    <row r="74" spans="1:7" ht="14.3" x14ac:dyDescent="0.25">
      <c r="A74"/>
      <c r="B74" s="15"/>
      <c r="C74"/>
      <c r="D74"/>
      <c r="E74"/>
      <c r="F74"/>
      <c r="G74"/>
    </row>
    <row r="75" spans="1:7" ht="14.3" x14ac:dyDescent="0.25">
      <c r="A75"/>
      <c r="B75" s="15"/>
      <c r="C75"/>
      <c r="D75"/>
      <c r="E75"/>
      <c r="F75"/>
      <c r="G75"/>
    </row>
    <row r="76" spans="1:7" ht="14.3" x14ac:dyDescent="0.25">
      <c r="A76"/>
      <c r="B76" s="15"/>
      <c r="C76"/>
      <c r="D76"/>
      <c r="E76"/>
      <c r="F76"/>
      <c r="G76"/>
    </row>
    <row r="77" spans="1:7" ht="14.3" x14ac:dyDescent="0.25">
      <c r="A77"/>
      <c r="B77" s="15"/>
      <c r="C77"/>
      <c r="D77"/>
      <c r="E77"/>
      <c r="F77"/>
      <c r="G77"/>
    </row>
    <row r="78" spans="1:7" ht="14.3" x14ac:dyDescent="0.25">
      <c r="A78"/>
      <c r="B78" s="15"/>
      <c r="C78"/>
      <c r="D78"/>
      <c r="E78"/>
      <c r="F78"/>
      <c r="G78"/>
    </row>
    <row r="79" spans="1:7" ht="14.3" x14ac:dyDescent="0.25">
      <c r="A79"/>
      <c r="B79" s="15"/>
      <c r="C79"/>
      <c r="D79"/>
      <c r="E79"/>
      <c r="F79"/>
      <c r="G79"/>
    </row>
    <row r="80" spans="1:7" ht="14.3" x14ac:dyDescent="0.25">
      <c r="A80"/>
      <c r="B80" s="15"/>
      <c r="C80"/>
      <c r="D80"/>
      <c r="E80"/>
      <c r="F80"/>
      <c r="G80"/>
    </row>
    <row r="81" spans="1:7" ht="14.3" x14ac:dyDescent="0.25">
      <c r="A81"/>
      <c r="B81" s="15"/>
      <c r="C81"/>
      <c r="D81"/>
      <c r="E81"/>
      <c r="F81"/>
      <c r="G81"/>
    </row>
    <row r="82" spans="1:7" ht="14.3" x14ac:dyDescent="0.25">
      <c r="A82"/>
      <c r="B82" s="15"/>
      <c r="C82"/>
      <c r="D82"/>
      <c r="E82"/>
      <c r="F82"/>
      <c r="G82"/>
    </row>
    <row r="83" spans="1:7" ht="14.3" x14ac:dyDescent="0.25">
      <c r="A83"/>
      <c r="B83" s="15"/>
      <c r="C83"/>
      <c r="D83"/>
      <c r="E83"/>
      <c r="F83"/>
      <c r="G83"/>
    </row>
    <row r="84" spans="1:7" ht="14.3" x14ac:dyDescent="0.25">
      <c r="A84"/>
      <c r="B84" s="15"/>
      <c r="C84"/>
      <c r="D84"/>
      <c r="E84"/>
      <c r="F84"/>
      <c r="G84"/>
    </row>
    <row r="85" spans="1:7" ht="14.3" x14ac:dyDescent="0.25">
      <c r="A85"/>
      <c r="B85" s="15"/>
      <c r="C85"/>
      <c r="D85"/>
      <c r="E85"/>
      <c r="F85"/>
      <c r="G85"/>
    </row>
    <row r="86" spans="1:7" ht="14.3" x14ac:dyDescent="0.25">
      <c r="A86"/>
      <c r="B86" s="15"/>
      <c r="C86"/>
      <c r="D86"/>
      <c r="E86"/>
      <c r="F86"/>
      <c r="G86"/>
    </row>
    <row r="87" spans="1:7" ht="14.3" x14ac:dyDescent="0.25">
      <c r="A87"/>
      <c r="B87" s="15"/>
      <c r="C87"/>
      <c r="D87"/>
      <c r="E87"/>
      <c r="F87"/>
      <c r="G87"/>
    </row>
    <row r="88" spans="1:7" ht="14.3" x14ac:dyDescent="0.25">
      <c r="A88"/>
      <c r="B88" s="15"/>
      <c r="C88"/>
      <c r="D88"/>
      <c r="E88"/>
      <c r="F88"/>
      <c r="G88"/>
    </row>
    <row r="89" spans="1:7" ht="14.3" x14ac:dyDescent="0.25">
      <c r="A89"/>
      <c r="B89" s="15"/>
      <c r="C89"/>
      <c r="D89"/>
      <c r="E89"/>
      <c r="F89"/>
      <c r="G89"/>
    </row>
    <row r="90" spans="1:7" ht="14.3" x14ac:dyDescent="0.25">
      <c r="A90"/>
      <c r="B90" s="15"/>
      <c r="C90"/>
      <c r="D90"/>
      <c r="E90"/>
      <c r="F90"/>
      <c r="G90"/>
    </row>
    <row r="91" spans="1:7" ht="14.3" x14ac:dyDescent="0.25">
      <c r="A91"/>
      <c r="B91" s="15"/>
      <c r="C91"/>
      <c r="D91"/>
      <c r="E91"/>
      <c r="F91"/>
      <c r="G91"/>
    </row>
    <row r="92" spans="1:7" ht="14.3" x14ac:dyDescent="0.25">
      <c r="A92"/>
      <c r="B92" s="15"/>
      <c r="C92"/>
      <c r="D92"/>
      <c r="E92"/>
      <c r="F92"/>
      <c r="G92"/>
    </row>
    <row r="93" spans="1:7" ht="14.3" x14ac:dyDescent="0.25">
      <c r="A93"/>
      <c r="B93" s="15"/>
      <c r="C93"/>
      <c r="D93"/>
      <c r="E93"/>
      <c r="F93"/>
      <c r="G93"/>
    </row>
    <row r="94" spans="1:7" ht="14.3" x14ac:dyDescent="0.25">
      <c r="A94"/>
      <c r="B94" s="15"/>
      <c r="C94"/>
      <c r="D94"/>
      <c r="E94"/>
      <c r="F94"/>
      <c r="G94"/>
    </row>
    <row r="95" spans="1:7" ht="14.3" x14ac:dyDescent="0.25">
      <c r="A95"/>
      <c r="B95" s="15"/>
      <c r="C95"/>
      <c r="D95"/>
      <c r="E95"/>
      <c r="F95"/>
      <c r="G95"/>
    </row>
    <row r="96" spans="1:7" ht="14.3" x14ac:dyDescent="0.25">
      <c r="A96"/>
      <c r="B96" s="15"/>
      <c r="C96"/>
      <c r="D96"/>
      <c r="E96"/>
      <c r="F96"/>
      <c r="G96"/>
    </row>
    <row r="97" spans="1:7" ht="14.3" x14ac:dyDescent="0.25">
      <c r="A97"/>
      <c r="B97" s="15"/>
      <c r="C97"/>
      <c r="D97"/>
      <c r="E97"/>
      <c r="F97"/>
      <c r="G97"/>
    </row>
    <row r="98" spans="1:7" ht="14.3" x14ac:dyDescent="0.25">
      <c r="A98"/>
      <c r="B98" s="15"/>
      <c r="C98"/>
      <c r="D98"/>
      <c r="E98"/>
      <c r="F98"/>
      <c r="G98"/>
    </row>
    <row r="99" spans="1:7" ht="14.3" x14ac:dyDescent="0.25">
      <c r="A99"/>
      <c r="B99" s="15"/>
      <c r="C99"/>
      <c r="D99"/>
      <c r="E99"/>
      <c r="F99"/>
      <c r="G99"/>
    </row>
    <row r="100" spans="1:7" ht="14.3" x14ac:dyDescent="0.25">
      <c r="A100"/>
      <c r="B100" s="15"/>
      <c r="C100"/>
      <c r="D100"/>
      <c r="E100"/>
      <c r="F100"/>
      <c r="G100"/>
    </row>
    <row r="101" spans="1:7" ht="14.3" x14ac:dyDescent="0.25">
      <c r="A101"/>
      <c r="B101" s="15"/>
      <c r="C101"/>
      <c r="D101"/>
      <c r="E101"/>
      <c r="F101"/>
      <c r="G101"/>
    </row>
    <row r="102" spans="1:7" ht="14.3" x14ac:dyDescent="0.25">
      <c r="A102"/>
      <c r="B102" s="15"/>
      <c r="C102"/>
      <c r="D102"/>
      <c r="E102"/>
      <c r="F102"/>
      <c r="G102"/>
    </row>
    <row r="103" spans="1:7" ht="14.3" x14ac:dyDescent="0.25">
      <c r="A103"/>
      <c r="B103" s="15"/>
      <c r="C103"/>
      <c r="D103"/>
      <c r="E103"/>
      <c r="F103"/>
      <c r="G103"/>
    </row>
    <row r="104" spans="1:7" ht="14.3" x14ac:dyDescent="0.25">
      <c r="A104"/>
      <c r="B104" s="15"/>
      <c r="C104"/>
      <c r="D104"/>
      <c r="E104"/>
      <c r="F104"/>
      <c r="G104"/>
    </row>
    <row r="105" spans="1:7" ht="14.3" x14ac:dyDescent="0.25">
      <c r="A105"/>
      <c r="B105" s="15"/>
      <c r="C105"/>
      <c r="D105"/>
      <c r="E105"/>
      <c r="F105"/>
      <c r="G105"/>
    </row>
  </sheetData>
  <dataValidations count="4">
    <dataValidation type="list" allowBlank="1" showInputMessage="1" showErrorMessage="1" sqref="C2:C73" xr:uid="{12DE716B-9EAA-4F1A-B6F8-F3B2116FE736}">
      <formula1>Cursos</formula1>
    </dataValidation>
    <dataValidation type="list" allowBlank="1" showInputMessage="1" showErrorMessage="1" sqref="B106:B1048576 B28:B73 A2:A73" xr:uid="{C471C450-04CE-4E95-BE23-1564CE144A90}">
      <formula1>DNIs</formula1>
    </dataValidation>
    <dataValidation type="list" allowBlank="1" showInputMessage="1" showErrorMessage="1" sqref="F106:F1048576" xr:uid="{2CB70EBE-BB3F-40A3-9293-B1CDD1254A84}">
      <formula1>"Aprobado,Desaprobado"</formula1>
    </dataValidation>
    <dataValidation type="list" allowBlank="1" showInputMessage="1" showErrorMessage="1" sqref="E2:E73 E106:E1048576" xr:uid="{DB8382F7-EF68-4FFF-9703-89247411ED67}">
      <formula1>"SI,NO"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D74DB-23CF-45D9-8895-DF24270C630E}">
  <dimension ref="B2:C15"/>
  <sheetViews>
    <sheetView workbookViewId="0">
      <selection activeCell="F14" sqref="F14"/>
    </sheetView>
  </sheetViews>
  <sheetFormatPr baseColWidth="10" defaultRowHeight="14.3" x14ac:dyDescent="0.25"/>
  <cols>
    <col min="1" max="1" width="5" customWidth="1"/>
  </cols>
  <sheetData>
    <row r="2" spans="2:3" x14ac:dyDescent="0.25">
      <c r="B2" t="s">
        <v>285</v>
      </c>
    </row>
    <row r="4" spans="2:3" x14ac:dyDescent="0.25">
      <c r="B4">
        <v>1</v>
      </c>
      <c r="C4" t="s">
        <v>286</v>
      </c>
    </row>
    <row r="5" spans="2:3" x14ac:dyDescent="0.25">
      <c r="B5">
        <v>2</v>
      </c>
      <c r="C5" t="s">
        <v>287</v>
      </c>
    </row>
    <row r="6" spans="2:3" x14ac:dyDescent="0.25">
      <c r="B6">
        <v>3</v>
      </c>
      <c r="C6" t="s">
        <v>288</v>
      </c>
    </row>
    <row r="7" spans="2:3" x14ac:dyDescent="0.25">
      <c r="B7">
        <v>4</v>
      </c>
      <c r="C7" t="s">
        <v>289</v>
      </c>
    </row>
    <row r="8" spans="2:3" x14ac:dyDescent="0.25">
      <c r="B8">
        <v>5</v>
      </c>
      <c r="C8" t="s">
        <v>290</v>
      </c>
    </row>
    <row r="9" spans="2:3" x14ac:dyDescent="0.25">
      <c r="B9">
        <v>6</v>
      </c>
      <c r="C9" t="s">
        <v>291</v>
      </c>
    </row>
    <row r="10" spans="2:3" x14ac:dyDescent="0.25">
      <c r="B10">
        <v>7</v>
      </c>
      <c r="C10" t="s">
        <v>292</v>
      </c>
    </row>
    <row r="11" spans="2:3" x14ac:dyDescent="0.25">
      <c r="B11">
        <v>8</v>
      </c>
      <c r="C11" t="s">
        <v>293</v>
      </c>
    </row>
    <row r="12" spans="2:3" x14ac:dyDescent="0.25">
      <c r="B12">
        <v>9</v>
      </c>
      <c r="C12" t="s">
        <v>294</v>
      </c>
    </row>
    <row r="13" spans="2:3" x14ac:dyDescent="0.25">
      <c r="B13">
        <v>10</v>
      </c>
      <c r="C13" t="s">
        <v>295</v>
      </c>
    </row>
    <row r="14" spans="2:3" x14ac:dyDescent="0.25">
      <c r="B14">
        <v>11</v>
      </c>
      <c r="C14" t="s">
        <v>296</v>
      </c>
    </row>
    <row r="15" spans="2:3" x14ac:dyDescent="0.25">
      <c r="B15">
        <v>12</v>
      </c>
      <c r="C15" t="s">
        <v>297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BD7DB-0D7E-41C0-BEE2-5691DB67DA1C}">
  <dimension ref="A1:N11"/>
  <sheetViews>
    <sheetView workbookViewId="0">
      <selection activeCell="D7" sqref="D7"/>
    </sheetView>
  </sheetViews>
  <sheetFormatPr baseColWidth="10" defaultRowHeight="14.3" x14ac:dyDescent="0.25"/>
  <cols>
    <col min="1" max="1" width="12.125" bestFit="1" customWidth="1"/>
    <col min="2" max="2" width="13.5" bestFit="1" customWidth="1"/>
    <col min="3" max="3" width="4.125" customWidth="1"/>
    <col min="4" max="4" width="12.25" bestFit="1" customWidth="1"/>
    <col min="5" max="5" width="13.5" bestFit="1" customWidth="1"/>
    <col min="6" max="6" width="4.125" customWidth="1"/>
    <col min="7" max="7" width="24.125" bestFit="1" customWidth="1"/>
    <col min="8" max="8" width="13.5" bestFit="1" customWidth="1"/>
    <col min="9" max="9" width="4.125" customWidth="1"/>
    <col min="10" max="10" width="17.5" bestFit="1" customWidth="1"/>
    <col min="11" max="11" width="13.5" bestFit="1" customWidth="1"/>
    <col min="13" max="13" width="17.125" bestFit="1" customWidth="1"/>
    <col min="14" max="14" width="37.25" bestFit="1" customWidth="1"/>
    <col min="15" max="15" width="14" bestFit="1" customWidth="1"/>
    <col min="16" max="16" width="54.625" bestFit="1" customWidth="1"/>
    <col min="17" max="17" width="13.25" customWidth="1"/>
  </cols>
  <sheetData>
    <row r="1" spans="1:14" x14ac:dyDescent="0.25">
      <c r="M1" s="14" t="s">
        <v>280</v>
      </c>
      <c r="N1" t="s">
        <v>281</v>
      </c>
    </row>
    <row r="3" spans="1:14" x14ac:dyDescent="0.25">
      <c r="A3" s="14" t="s">
        <v>283</v>
      </c>
      <c r="B3" t="s">
        <v>316</v>
      </c>
      <c r="D3" s="14" t="s">
        <v>3</v>
      </c>
      <c r="E3" t="s">
        <v>316</v>
      </c>
      <c r="G3" s="14" t="s">
        <v>148</v>
      </c>
      <c r="H3" t="s">
        <v>316</v>
      </c>
      <c r="J3" s="14" t="s">
        <v>280</v>
      </c>
      <c r="K3" t="s">
        <v>316</v>
      </c>
      <c r="M3" s="14" t="s">
        <v>257</v>
      </c>
      <c r="N3" t="s">
        <v>317</v>
      </c>
    </row>
    <row r="4" spans="1:14" x14ac:dyDescent="0.25">
      <c r="A4" t="s">
        <v>286</v>
      </c>
      <c r="B4" s="22">
        <v>14</v>
      </c>
      <c r="D4" t="s">
        <v>28</v>
      </c>
      <c r="E4" s="22">
        <v>6</v>
      </c>
      <c r="G4" t="s">
        <v>149</v>
      </c>
      <c r="H4" s="22">
        <v>11</v>
      </c>
      <c r="J4" t="s">
        <v>281</v>
      </c>
      <c r="K4" s="22">
        <v>9</v>
      </c>
      <c r="M4" t="s">
        <v>19</v>
      </c>
      <c r="N4" s="16">
        <v>50</v>
      </c>
    </row>
    <row r="5" spans="1:14" x14ac:dyDescent="0.25">
      <c r="A5" t="s">
        <v>315</v>
      </c>
      <c r="B5" s="22">
        <v>14</v>
      </c>
      <c r="D5" t="s">
        <v>29</v>
      </c>
      <c r="E5" s="22">
        <v>3</v>
      </c>
      <c r="G5" t="s">
        <v>151</v>
      </c>
      <c r="H5" s="22">
        <v>2</v>
      </c>
      <c r="J5" t="s">
        <v>282</v>
      </c>
      <c r="K5" s="22">
        <v>5</v>
      </c>
      <c r="M5" t="s">
        <v>14</v>
      </c>
      <c r="N5" s="16">
        <v>8.5</v>
      </c>
    </row>
    <row r="6" spans="1:14" x14ac:dyDescent="0.25">
      <c r="D6" t="s">
        <v>26</v>
      </c>
      <c r="E6" s="22">
        <v>3</v>
      </c>
      <c r="G6" t="s">
        <v>150</v>
      </c>
      <c r="H6" s="22">
        <v>1</v>
      </c>
      <c r="J6" t="s">
        <v>315</v>
      </c>
      <c r="K6" s="22">
        <v>14</v>
      </c>
      <c r="M6" t="s">
        <v>11</v>
      </c>
      <c r="N6" s="16">
        <v>16</v>
      </c>
    </row>
    <row r="7" spans="1:14" x14ac:dyDescent="0.25">
      <c r="D7" t="s">
        <v>27</v>
      </c>
      <c r="E7" s="22">
        <v>2</v>
      </c>
      <c r="G7" t="s">
        <v>315</v>
      </c>
      <c r="H7" s="22">
        <v>14</v>
      </c>
      <c r="M7" t="s">
        <v>6</v>
      </c>
      <c r="N7" s="16">
        <v>20</v>
      </c>
    </row>
    <row r="8" spans="1:14" x14ac:dyDescent="0.25">
      <c r="D8" t="s">
        <v>315</v>
      </c>
      <c r="E8" s="22">
        <v>14</v>
      </c>
      <c r="M8" t="s">
        <v>12</v>
      </c>
      <c r="N8" s="16">
        <v>11</v>
      </c>
    </row>
    <row r="9" spans="1:14" x14ac:dyDescent="0.25">
      <c r="M9" t="s">
        <v>10</v>
      </c>
      <c r="N9" s="16">
        <v>34</v>
      </c>
    </row>
    <row r="10" spans="1:14" x14ac:dyDescent="0.25">
      <c r="M10" t="s">
        <v>15</v>
      </c>
      <c r="N10" s="16">
        <v>41</v>
      </c>
    </row>
    <row r="11" spans="1:14" x14ac:dyDescent="0.25">
      <c r="M11" t="s">
        <v>315</v>
      </c>
      <c r="N11" s="16">
        <v>24.777777777777779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Dashboard</vt:lpstr>
      <vt:lpstr>Tabla_personal</vt:lpstr>
      <vt:lpstr>Tabla_cursos</vt:lpstr>
      <vt:lpstr>Tabla_capacitaciones</vt:lpstr>
      <vt:lpstr>Tabla_post_capacitacion</vt:lpstr>
      <vt:lpstr>Otros</vt:lpstr>
      <vt:lpstr>Pivots</vt:lpstr>
      <vt:lpstr>Tabla_post_capacitacion!Cursos</vt:lpstr>
      <vt:lpstr>Cursos</vt:lpstr>
      <vt:lpstr>Tabla_post_capacitacion!DNIs</vt:lpstr>
      <vt:lpstr>DNIs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Chirichigno</dc:creator>
  <cp:lastModifiedBy>jhohan hemerson pacheco morales</cp:lastModifiedBy>
  <dcterms:created xsi:type="dcterms:W3CDTF">2019-03-28T19:38:32Z</dcterms:created>
  <dcterms:modified xsi:type="dcterms:W3CDTF">2024-02-21T03:30:13Z</dcterms:modified>
</cp:coreProperties>
</file>